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https://d.docs.live.net/df14362ae3457641/Dokumenty/statika dynamika/2024/ZŠ Prušanky/DPS/SO-01/"/>
    </mc:Choice>
  </mc:AlternateContent>
  <xr:revisionPtr revIDLastSave="0" documentId="8_{504BA011-7347-453B-91C7-B591994A2297}"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VRN 1 Naklady" sheetId="12" r:id="rId4"/>
    <sheet name="SO-01 1 Pol" sheetId="13" r:id="rId5"/>
    <sheet name="SO-01 3 Pol" sheetId="14" r:id="rId6"/>
    <sheet name="SO-01 5 Pol" sheetId="15" r:id="rId7"/>
    <sheet name="SO-01 6 Pol" sheetId="16" r:id="rId8"/>
    <sheet name="SO-01 7 Pol" sheetId="17" r:id="rId9"/>
  </sheets>
  <externalReferences>
    <externalReference r:id="rId10"/>
  </externalReferences>
  <definedNames>
    <definedName name="CelkemDPHVypocet" localSheetId="1">Stavba!$H$49</definedName>
    <definedName name="CenaCelkem">Stavba!$G$29</definedName>
    <definedName name="CenaCelkemBezDPH">Stavba!$G$28</definedName>
    <definedName name="CenaCelkemVypocet" localSheetId="1">Stavba!$I$49</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'SO-01 1 Pol'!$1:$7</definedName>
    <definedName name="_xlnm.Print_Titles" localSheetId="5">'SO-01 3 Pol'!$1:$7</definedName>
    <definedName name="_xlnm.Print_Titles" localSheetId="6">'SO-01 5 Pol'!$1:$7</definedName>
    <definedName name="_xlnm.Print_Titles" localSheetId="7">'SO-01 6 Pol'!$1:$7</definedName>
    <definedName name="_xlnm.Print_Titles" localSheetId="8">'SO-01 7 Pol'!$1:$7</definedName>
    <definedName name="_xlnm.Print_Titles" localSheetId="3">'VRN 1 Naklady'!$1:$7</definedName>
    <definedName name="oadresa">Stavba!$D$6</definedName>
    <definedName name="Objednatel" localSheetId="1">Stavba!$D$5</definedName>
    <definedName name="Objekt" localSheetId="1">Stavba!$B$38</definedName>
    <definedName name="_xlnm.Print_Area" localSheetId="4">'SO-01 1 Pol'!$A$1:$Y$359</definedName>
    <definedName name="_xlnm.Print_Area" localSheetId="5">'SO-01 3 Pol'!$A$1:$Y$68</definedName>
    <definedName name="_xlnm.Print_Area" localSheetId="6">'SO-01 5 Pol'!$A$1:$Y$82</definedName>
    <definedName name="_xlnm.Print_Area" localSheetId="7">'SO-01 6 Pol'!$A$1:$Y$55</definedName>
    <definedName name="_xlnm.Print_Area" localSheetId="8">'SO-01 7 Pol'!$A$1:$Y$23</definedName>
    <definedName name="_xlnm.Print_Area" localSheetId="1">Stavba!$A$1:$J$95</definedName>
    <definedName name="_xlnm.Print_Area" localSheetId="3">'VRN 1 Naklady'!$A$1:$Y$19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Stavba!$F$49</definedName>
    <definedName name="ZakladDPHZakl">Stavba!$G$25</definedName>
    <definedName name="ZakladDPHZaklVypocet" localSheetId="1">Stavba!$G$49</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4" i="1" l="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G48" i="1"/>
  <c r="F48" i="1"/>
  <c r="G47" i="1"/>
  <c r="F47" i="1"/>
  <c r="G46" i="1"/>
  <c r="F46" i="1"/>
  <c r="G45" i="1"/>
  <c r="F45" i="1"/>
  <c r="G44" i="1"/>
  <c r="F44" i="1"/>
  <c r="G43" i="1"/>
  <c r="F43" i="1"/>
  <c r="G41" i="1"/>
  <c r="F41" i="1"/>
  <c r="G40" i="1"/>
  <c r="F40" i="1"/>
  <c r="G39" i="1"/>
  <c r="F39" i="1"/>
  <c r="G22" i="17"/>
  <c r="BA15" i="17"/>
  <c r="BA10" i="17"/>
  <c r="G8" i="17"/>
  <c r="G9" i="17"/>
  <c r="M9" i="17" s="1"/>
  <c r="M8" i="17" s="1"/>
  <c r="I9" i="17"/>
  <c r="I8" i="17" s="1"/>
  <c r="K9" i="17"/>
  <c r="K8" i="17" s="1"/>
  <c r="O9" i="17"/>
  <c r="O8" i="17" s="1"/>
  <c r="Q9" i="17"/>
  <c r="Q8" i="17" s="1"/>
  <c r="V9" i="17"/>
  <c r="V8" i="17" s="1"/>
  <c r="G11" i="17"/>
  <c r="I11" i="17"/>
  <c r="K11" i="17"/>
  <c r="M11" i="17"/>
  <c r="O11" i="17"/>
  <c r="Q11" i="17"/>
  <c r="V11" i="17"/>
  <c r="G14" i="17"/>
  <c r="I14" i="17"/>
  <c r="K14" i="17"/>
  <c r="M14" i="17"/>
  <c r="O14" i="17"/>
  <c r="Q14" i="17"/>
  <c r="V14" i="17"/>
  <c r="G16" i="17"/>
  <c r="I16" i="17"/>
  <c r="K16" i="17"/>
  <c r="M16" i="17"/>
  <c r="O16" i="17"/>
  <c r="Q16" i="17"/>
  <c r="V16" i="17"/>
  <c r="G18" i="17"/>
  <c r="M18" i="17" s="1"/>
  <c r="I18" i="17"/>
  <c r="K18" i="17"/>
  <c r="O18" i="17"/>
  <c r="Q18" i="17"/>
  <c r="V18" i="17"/>
  <c r="G20" i="17"/>
  <c r="M20" i="17" s="1"/>
  <c r="I20" i="17"/>
  <c r="K20" i="17"/>
  <c r="O20" i="17"/>
  <c r="Q20" i="17"/>
  <c r="V20" i="17"/>
  <c r="AE22" i="17"/>
  <c r="G54" i="16"/>
  <c r="G9" i="16"/>
  <c r="G8" i="16" s="1"/>
  <c r="I9" i="16"/>
  <c r="I8" i="16" s="1"/>
  <c r="K9" i="16"/>
  <c r="K8" i="16" s="1"/>
  <c r="O9" i="16"/>
  <c r="Q9" i="16"/>
  <c r="Q8" i="16" s="1"/>
  <c r="V9" i="16"/>
  <c r="V8" i="16" s="1"/>
  <c r="G10" i="16"/>
  <c r="I10" i="16"/>
  <c r="K10" i="16"/>
  <c r="M10" i="16"/>
  <c r="O10" i="16"/>
  <c r="Q10" i="16"/>
  <c r="V10" i="16"/>
  <c r="G11" i="16"/>
  <c r="I11" i="16"/>
  <c r="K11" i="16"/>
  <c r="M11" i="16"/>
  <c r="O11" i="16"/>
  <c r="O8" i="16" s="1"/>
  <c r="Q11" i="16"/>
  <c r="V11" i="16"/>
  <c r="G12" i="16"/>
  <c r="I12" i="16"/>
  <c r="K12" i="16"/>
  <c r="M12" i="16"/>
  <c r="O12" i="16"/>
  <c r="Q12" i="16"/>
  <c r="V12" i="16"/>
  <c r="G13" i="16"/>
  <c r="I13" i="16"/>
  <c r="K13" i="16"/>
  <c r="M13" i="16"/>
  <c r="O13" i="16"/>
  <c r="Q13" i="16"/>
  <c r="V13" i="16"/>
  <c r="G14" i="16"/>
  <c r="I14" i="16"/>
  <c r="K14" i="16"/>
  <c r="M14" i="16"/>
  <c r="O14" i="16"/>
  <c r="Q14" i="16"/>
  <c r="V14" i="16"/>
  <c r="G15" i="16"/>
  <c r="I15" i="16"/>
  <c r="K15" i="16"/>
  <c r="M15" i="16"/>
  <c r="O15" i="16"/>
  <c r="Q15" i="16"/>
  <c r="V15" i="16"/>
  <c r="G16" i="16"/>
  <c r="M16" i="16" s="1"/>
  <c r="I16" i="16"/>
  <c r="K16" i="16"/>
  <c r="O16" i="16"/>
  <c r="Q16" i="16"/>
  <c r="V16" i="16"/>
  <c r="G17" i="16"/>
  <c r="M17" i="16" s="1"/>
  <c r="I17" i="16"/>
  <c r="K17" i="16"/>
  <c r="O17" i="16"/>
  <c r="Q17" i="16"/>
  <c r="V17" i="16"/>
  <c r="G18" i="16"/>
  <c r="I18" i="16"/>
  <c r="K18" i="16"/>
  <c r="M18" i="16"/>
  <c r="O18" i="16"/>
  <c r="Q18" i="16"/>
  <c r="V18" i="16"/>
  <c r="G20" i="16"/>
  <c r="I20" i="16"/>
  <c r="I19" i="16" s="1"/>
  <c r="K20" i="16"/>
  <c r="M20" i="16"/>
  <c r="O20" i="16"/>
  <c r="O19" i="16" s="1"/>
  <c r="Q20" i="16"/>
  <c r="Q19" i="16" s="1"/>
  <c r="V20" i="16"/>
  <c r="V19" i="16" s="1"/>
  <c r="G21" i="16"/>
  <c r="I21" i="16"/>
  <c r="K21" i="16"/>
  <c r="M21" i="16"/>
  <c r="O21" i="16"/>
  <c r="Q21" i="16"/>
  <c r="V21" i="16"/>
  <c r="G22" i="16"/>
  <c r="I22" i="16"/>
  <c r="K22" i="16"/>
  <c r="M22" i="16"/>
  <c r="O22" i="16"/>
  <c r="Q22" i="16"/>
  <c r="V22" i="16"/>
  <c r="G23" i="16"/>
  <c r="I23" i="16"/>
  <c r="K23" i="16"/>
  <c r="M23" i="16"/>
  <c r="O23" i="16"/>
  <c r="Q23" i="16"/>
  <c r="V23" i="16"/>
  <c r="G24" i="16"/>
  <c r="M24" i="16" s="1"/>
  <c r="I24" i="16"/>
  <c r="K24" i="16"/>
  <c r="O24" i="16"/>
  <c r="Q24" i="16"/>
  <c r="V24" i="16"/>
  <c r="G25" i="16"/>
  <c r="M25" i="16" s="1"/>
  <c r="I25" i="16"/>
  <c r="K25" i="16"/>
  <c r="O25" i="16"/>
  <c r="Q25" i="16"/>
  <c r="V25" i="16"/>
  <c r="G26" i="16"/>
  <c r="I26" i="16"/>
  <c r="K26" i="16"/>
  <c r="K19" i="16" s="1"/>
  <c r="M26" i="16"/>
  <c r="O26" i="16"/>
  <c r="Q26" i="16"/>
  <c r="V26" i="16"/>
  <c r="G27" i="16"/>
  <c r="I27" i="16"/>
  <c r="K27" i="16"/>
  <c r="M27" i="16"/>
  <c r="O27" i="16"/>
  <c r="Q27" i="16"/>
  <c r="V27" i="16"/>
  <c r="G28" i="16"/>
  <c r="I28" i="16"/>
  <c r="K28" i="16"/>
  <c r="M28" i="16"/>
  <c r="O28" i="16"/>
  <c r="Q28" i="16"/>
  <c r="V28" i="16"/>
  <c r="G29" i="16"/>
  <c r="I29" i="16"/>
  <c r="K29" i="16"/>
  <c r="M29" i="16"/>
  <c r="O29" i="16"/>
  <c r="Q29" i="16"/>
  <c r="V29" i="16"/>
  <c r="G30" i="16"/>
  <c r="I30" i="16"/>
  <c r="K30" i="16"/>
  <c r="M30" i="16"/>
  <c r="O30" i="16"/>
  <c r="Q30" i="16"/>
  <c r="V30" i="16"/>
  <c r="G31" i="16"/>
  <c r="I31" i="16"/>
  <c r="K31" i="16"/>
  <c r="M31" i="16"/>
  <c r="O31" i="16"/>
  <c r="Q31" i="16"/>
  <c r="V31" i="16"/>
  <c r="G32" i="16"/>
  <c r="M32" i="16" s="1"/>
  <c r="I32" i="16"/>
  <c r="K32" i="16"/>
  <c r="O32" i="16"/>
  <c r="Q32" i="16"/>
  <c r="V32" i="16"/>
  <c r="G33" i="16"/>
  <c r="M33" i="16" s="1"/>
  <c r="I33" i="16"/>
  <c r="K33" i="16"/>
  <c r="O33" i="16"/>
  <c r="Q33" i="16"/>
  <c r="V33" i="16"/>
  <c r="G34" i="16"/>
  <c r="I34" i="16"/>
  <c r="K34" i="16"/>
  <c r="M34" i="16"/>
  <c r="O34" i="16"/>
  <c r="Q34" i="16"/>
  <c r="V34" i="16"/>
  <c r="G35" i="16"/>
  <c r="I35" i="16"/>
  <c r="K35" i="16"/>
  <c r="M35" i="16"/>
  <c r="O35" i="16"/>
  <c r="Q35" i="16"/>
  <c r="V35" i="16"/>
  <c r="G36" i="16"/>
  <c r="I36" i="16"/>
  <c r="K36" i="16"/>
  <c r="M36" i="16"/>
  <c r="O36" i="16"/>
  <c r="Q36" i="16"/>
  <c r="V36" i="16"/>
  <c r="G37" i="16"/>
  <c r="M37" i="16" s="1"/>
  <c r="I37" i="16"/>
  <c r="K37" i="16"/>
  <c r="O37" i="16"/>
  <c r="Q37" i="16"/>
  <c r="V37" i="16"/>
  <c r="G38" i="16"/>
  <c r="I38" i="16"/>
  <c r="K38" i="16"/>
  <c r="M38" i="16"/>
  <c r="O38" i="16"/>
  <c r="Q38" i="16"/>
  <c r="V38" i="16"/>
  <c r="G39" i="16"/>
  <c r="I39" i="16"/>
  <c r="K39" i="16"/>
  <c r="M39" i="16"/>
  <c r="O39" i="16"/>
  <c r="Q39" i="16"/>
  <c r="V39" i="16"/>
  <c r="G40" i="16"/>
  <c r="M40" i="16" s="1"/>
  <c r="I40" i="16"/>
  <c r="K40" i="16"/>
  <c r="O40" i="16"/>
  <c r="Q40" i="16"/>
  <c r="V40" i="16"/>
  <c r="G41" i="16"/>
  <c r="M41" i="16" s="1"/>
  <c r="I41" i="16"/>
  <c r="K41" i="16"/>
  <c r="O41" i="16"/>
  <c r="Q41" i="16"/>
  <c r="V41" i="16"/>
  <c r="G42" i="16"/>
  <c r="I42" i="16"/>
  <c r="K42" i="16"/>
  <c r="M42" i="16"/>
  <c r="O42" i="16"/>
  <c r="Q42" i="16"/>
  <c r="V42" i="16"/>
  <c r="G43" i="16"/>
  <c r="I43" i="16"/>
  <c r="K43" i="16"/>
  <c r="M43" i="16"/>
  <c r="O43" i="16"/>
  <c r="Q43" i="16"/>
  <c r="V43" i="16"/>
  <c r="G44" i="16"/>
  <c r="I44" i="16"/>
  <c r="K44" i="16"/>
  <c r="M44" i="16"/>
  <c r="O44" i="16"/>
  <c r="Q44" i="16"/>
  <c r="V44" i="16"/>
  <c r="G45" i="16"/>
  <c r="M45" i="16" s="1"/>
  <c r="I45" i="16"/>
  <c r="K45" i="16"/>
  <c r="O45" i="16"/>
  <c r="Q45" i="16"/>
  <c r="V45" i="16"/>
  <c r="G46" i="16"/>
  <c r="I46" i="16"/>
  <c r="K46" i="16"/>
  <c r="M46" i="16"/>
  <c r="O46" i="16"/>
  <c r="Q46" i="16"/>
  <c r="V46" i="16"/>
  <c r="G47" i="16"/>
  <c r="I47" i="16"/>
  <c r="K47" i="16"/>
  <c r="M47" i="16"/>
  <c r="O47" i="16"/>
  <c r="Q47" i="16"/>
  <c r="V47" i="16"/>
  <c r="G48" i="16"/>
  <c r="G49" i="16"/>
  <c r="M49" i="16" s="1"/>
  <c r="M48" i="16" s="1"/>
  <c r="I49" i="16"/>
  <c r="I48" i="16" s="1"/>
  <c r="K49" i="16"/>
  <c r="K48" i="16" s="1"/>
  <c r="O49" i="16"/>
  <c r="Q49" i="16"/>
  <c r="Q48" i="16" s="1"/>
  <c r="V49" i="16"/>
  <c r="V48" i="16" s="1"/>
  <c r="G50" i="16"/>
  <c r="I50" i="16"/>
  <c r="K50" i="16"/>
  <c r="M50" i="16"/>
  <c r="O50" i="16"/>
  <c r="Q50" i="16"/>
  <c r="V50" i="16"/>
  <c r="G51" i="16"/>
  <c r="I51" i="16"/>
  <c r="K51" i="16"/>
  <c r="M51" i="16"/>
  <c r="O51" i="16"/>
  <c r="Q51" i="16"/>
  <c r="V51" i="16"/>
  <c r="G52" i="16"/>
  <c r="I52" i="16"/>
  <c r="K52" i="16"/>
  <c r="M52" i="16"/>
  <c r="O52" i="16"/>
  <c r="O48" i="16" s="1"/>
  <c r="Q52" i="16"/>
  <c r="V52" i="16"/>
  <c r="AE54" i="16"/>
  <c r="G81" i="15"/>
  <c r="G8" i="15"/>
  <c r="G9" i="15"/>
  <c r="M9" i="15" s="1"/>
  <c r="M8" i="15" s="1"/>
  <c r="I9" i="15"/>
  <c r="I8" i="15" s="1"/>
  <c r="K9" i="15"/>
  <c r="K8" i="15" s="1"/>
  <c r="O9" i="15"/>
  <c r="Q9" i="15"/>
  <c r="Q8" i="15" s="1"/>
  <c r="V9" i="15"/>
  <c r="V8" i="15" s="1"/>
  <c r="G10" i="15"/>
  <c r="I10" i="15"/>
  <c r="K10" i="15"/>
  <c r="M10" i="15"/>
  <c r="O10" i="15"/>
  <c r="Q10" i="15"/>
  <c r="V10" i="15"/>
  <c r="G11" i="15"/>
  <c r="I11" i="15"/>
  <c r="K11" i="15"/>
  <c r="M11" i="15"/>
  <c r="O11" i="15"/>
  <c r="O8" i="15" s="1"/>
  <c r="Q11" i="15"/>
  <c r="V11" i="15"/>
  <c r="G12" i="15"/>
  <c r="M12" i="15" s="1"/>
  <c r="I12" i="15"/>
  <c r="K12" i="15"/>
  <c r="O12" i="15"/>
  <c r="Q12" i="15"/>
  <c r="V12" i="15"/>
  <c r="G14" i="15"/>
  <c r="I14" i="15"/>
  <c r="K14" i="15"/>
  <c r="M14" i="15"/>
  <c r="O14" i="15"/>
  <c r="O13" i="15" s="1"/>
  <c r="Q14" i="15"/>
  <c r="V14" i="15"/>
  <c r="V13" i="15" s="1"/>
  <c r="G15" i="15"/>
  <c r="G13" i="15" s="1"/>
  <c r="I15" i="15"/>
  <c r="K15" i="15"/>
  <c r="M15" i="15"/>
  <c r="O15" i="15"/>
  <c r="Q15" i="15"/>
  <c r="V15" i="15"/>
  <c r="G16" i="15"/>
  <c r="M16" i="15" s="1"/>
  <c r="I16" i="15"/>
  <c r="I13" i="15" s="1"/>
  <c r="K16" i="15"/>
  <c r="O16" i="15"/>
  <c r="Q16" i="15"/>
  <c r="V16" i="15"/>
  <c r="G17" i="15"/>
  <c r="M17" i="15" s="1"/>
  <c r="I17" i="15"/>
  <c r="K17" i="15"/>
  <c r="O17" i="15"/>
  <c r="Q17" i="15"/>
  <c r="V17" i="15"/>
  <c r="G18" i="15"/>
  <c r="I18" i="15"/>
  <c r="K18" i="15"/>
  <c r="K13" i="15" s="1"/>
  <c r="M18" i="15"/>
  <c r="O18" i="15"/>
  <c r="Q18" i="15"/>
  <c r="V18" i="15"/>
  <c r="G19" i="15"/>
  <c r="I19" i="15"/>
  <c r="K19" i="15"/>
  <c r="M19" i="15"/>
  <c r="O19" i="15"/>
  <c r="Q19" i="15"/>
  <c r="V19" i="15"/>
  <c r="G20" i="15"/>
  <c r="M20" i="15" s="1"/>
  <c r="I20" i="15"/>
  <c r="K20" i="15"/>
  <c r="O20" i="15"/>
  <c r="Q20" i="15"/>
  <c r="V20" i="15"/>
  <c r="G21" i="15"/>
  <c r="M21" i="15" s="1"/>
  <c r="I21" i="15"/>
  <c r="K21" i="15"/>
  <c r="O21" i="15"/>
  <c r="Q21" i="15"/>
  <c r="Q13" i="15" s="1"/>
  <c r="V21" i="15"/>
  <c r="G22" i="15"/>
  <c r="I22" i="15"/>
  <c r="K22" i="15"/>
  <c r="M22" i="15"/>
  <c r="O22" i="15"/>
  <c r="Q22" i="15"/>
  <c r="V22" i="15"/>
  <c r="G23" i="15"/>
  <c r="I23" i="15"/>
  <c r="K23" i="15"/>
  <c r="M23" i="15"/>
  <c r="O23" i="15"/>
  <c r="Q23" i="15"/>
  <c r="V23" i="15"/>
  <c r="G24" i="15"/>
  <c r="M24" i="15" s="1"/>
  <c r="I24" i="15"/>
  <c r="K24" i="15"/>
  <c r="O24" i="15"/>
  <c r="Q24" i="15"/>
  <c r="V24" i="15"/>
  <c r="G25" i="15"/>
  <c r="M25" i="15" s="1"/>
  <c r="I25" i="15"/>
  <c r="K25" i="15"/>
  <c r="O25" i="15"/>
  <c r="Q25" i="15"/>
  <c r="V25" i="15"/>
  <c r="G26" i="15"/>
  <c r="I26" i="15"/>
  <c r="K26" i="15"/>
  <c r="M26" i="15"/>
  <c r="O26" i="15"/>
  <c r="Q26" i="15"/>
  <c r="V26" i="15"/>
  <c r="G27" i="15"/>
  <c r="I27" i="15"/>
  <c r="K27" i="15"/>
  <c r="M27" i="15"/>
  <c r="O27" i="15"/>
  <c r="Q27" i="15"/>
  <c r="V27" i="15"/>
  <c r="G28" i="15"/>
  <c r="M28" i="15" s="1"/>
  <c r="I28" i="15"/>
  <c r="K28" i="15"/>
  <c r="O28" i="15"/>
  <c r="Q28" i="15"/>
  <c r="V28" i="15"/>
  <c r="G29" i="15"/>
  <c r="M29" i="15" s="1"/>
  <c r="I29" i="15"/>
  <c r="K29" i="15"/>
  <c r="O29" i="15"/>
  <c r="Q29" i="15"/>
  <c r="V29" i="15"/>
  <c r="G30" i="15"/>
  <c r="I30" i="15"/>
  <c r="K30" i="15"/>
  <c r="M30" i="15"/>
  <c r="O30" i="15"/>
  <c r="Q30" i="15"/>
  <c r="V30" i="15"/>
  <c r="G31" i="15"/>
  <c r="I31" i="15"/>
  <c r="K31" i="15"/>
  <c r="M31" i="15"/>
  <c r="O31" i="15"/>
  <c r="Q31" i="15"/>
  <c r="V31" i="15"/>
  <c r="G32" i="15"/>
  <c r="M32" i="15" s="1"/>
  <c r="I32" i="15"/>
  <c r="K32" i="15"/>
  <c r="O32" i="15"/>
  <c r="Q32" i="15"/>
  <c r="V32"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I41" i="15"/>
  <c r="K41" i="15"/>
  <c r="M41" i="15"/>
  <c r="O41" i="15"/>
  <c r="Q41" i="15"/>
  <c r="V41" i="15"/>
  <c r="G42" i="15"/>
  <c r="I42" i="15"/>
  <c r="K42" i="15"/>
  <c r="M42" i="15"/>
  <c r="O42" i="15"/>
  <c r="Q42" i="15"/>
  <c r="V42" i="15"/>
  <c r="G43" i="15"/>
  <c r="I43" i="15"/>
  <c r="K43" i="15"/>
  <c r="M43" i="15"/>
  <c r="O43" i="15"/>
  <c r="Q43" i="15"/>
  <c r="V43" i="15"/>
  <c r="G44" i="15"/>
  <c r="M44" i="15" s="1"/>
  <c r="I44" i="15"/>
  <c r="K44" i="15"/>
  <c r="O44" i="15"/>
  <c r="Q44" i="15"/>
  <c r="V44" i="15"/>
  <c r="G45" i="15"/>
  <c r="M45" i="15" s="1"/>
  <c r="I45" i="15"/>
  <c r="K45" i="15"/>
  <c r="O45" i="15"/>
  <c r="Q45" i="15"/>
  <c r="V45" i="15"/>
  <c r="G46" i="15"/>
  <c r="I46" i="15"/>
  <c r="K46" i="15"/>
  <c r="M46" i="15"/>
  <c r="O46" i="15"/>
  <c r="Q46" i="15"/>
  <c r="V46" i="15"/>
  <c r="G47" i="15"/>
  <c r="I47" i="15"/>
  <c r="K47" i="15"/>
  <c r="M47" i="15"/>
  <c r="O47" i="15"/>
  <c r="Q47" i="15"/>
  <c r="V47" i="15"/>
  <c r="G48" i="15"/>
  <c r="M48" i="15" s="1"/>
  <c r="I48" i="15"/>
  <c r="K48" i="15"/>
  <c r="O48" i="15"/>
  <c r="Q48" i="15"/>
  <c r="V48" i="15"/>
  <c r="G49" i="15"/>
  <c r="M49" i="15" s="1"/>
  <c r="I49" i="15"/>
  <c r="K49" i="15"/>
  <c r="O49" i="15"/>
  <c r="Q49" i="15"/>
  <c r="V49" i="15"/>
  <c r="G50" i="15"/>
  <c r="I50" i="15"/>
  <c r="K50" i="15"/>
  <c r="M50" i="15"/>
  <c r="O50" i="15"/>
  <c r="Q50" i="15"/>
  <c r="V50" i="15"/>
  <c r="G51" i="15"/>
  <c r="I51" i="15"/>
  <c r="K51" i="15"/>
  <c r="M51" i="15"/>
  <c r="O51" i="15"/>
  <c r="Q51" i="15"/>
  <c r="V51" i="15"/>
  <c r="G52" i="15"/>
  <c r="M52" i="15" s="1"/>
  <c r="I52" i="15"/>
  <c r="K52" i="15"/>
  <c r="O52" i="15"/>
  <c r="Q52" i="15"/>
  <c r="V52" i="15"/>
  <c r="G53" i="15"/>
  <c r="M53" i="15" s="1"/>
  <c r="I53" i="15"/>
  <c r="K53" i="15"/>
  <c r="O53" i="15"/>
  <c r="Q53" i="15"/>
  <c r="V53" i="15"/>
  <c r="G54" i="15"/>
  <c r="I54" i="15"/>
  <c r="K54" i="15"/>
  <c r="M54" i="15"/>
  <c r="O54" i="15"/>
  <c r="Q54" i="15"/>
  <c r="V54" i="15"/>
  <c r="G55" i="15"/>
  <c r="G56" i="15"/>
  <c r="M56" i="15" s="1"/>
  <c r="I56" i="15"/>
  <c r="I55" i="15" s="1"/>
  <c r="K56" i="15"/>
  <c r="O56" i="15"/>
  <c r="Q56" i="15"/>
  <c r="Q55" i="15" s="1"/>
  <c r="V56" i="15"/>
  <c r="V55" i="15" s="1"/>
  <c r="G57" i="15"/>
  <c r="M57" i="15" s="1"/>
  <c r="I57" i="15"/>
  <c r="K57" i="15"/>
  <c r="K55" i="15" s="1"/>
  <c r="O57" i="15"/>
  <c r="Q57" i="15"/>
  <c r="V57" i="15"/>
  <c r="G58" i="15"/>
  <c r="I58" i="15"/>
  <c r="K58" i="15"/>
  <c r="M58" i="15"/>
  <c r="O58" i="15"/>
  <c r="Q58" i="15"/>
  <c r="V58" i="15"/>
  <c r="G59" i="15"/>
  <c r="I59" i="15"/>
  <c r="K59" i="15"/>
  <c r="M59" i="15"/>
  <c r="O59" i="15"/>
  <c r="O55" i="15" s="1"/>
  <c r="Q59" i="15"/>
  <c r="V59" i="15"/>
  <c r="G60" i="15"/>
  <c r="M60" i="15" s="1"/>
  <c r="I60" i="15"/>
  <c r="K60" i="15"/>
  <c r="O60" i="15"/>
  <c r="Q60" i="15"/>
  <c r="V60" i="15"/>
  <c r="G61" i="15"/>
  <c r="M61" i="15" s="1"/>
  <c r="I61" i="15"/>
  <c r="K61" i="15"/>
  <c r="O61" i="15"/>
  <c r="Q61" i="15"/>
  <c r="V61" i="15"/>
  <c r="G63" i="15"/>
  <c r="G62" i="15" s="1"/>
  <c r="I63" i="15"/>
  <c r="K63" i="15"/>
  <c r="O63" i="15"/>
  <c r="O62" i="15" s="1"/>
  <c r="Q63" i="15"/>
  <c r="Q62" i="15" s="1"/>
  <c r="V63" i="15"/>
  <c r="G64" i="15"/>
  <c r="M64" i="15" s="1"/>
  <c r="I64" i="15"/>
  <c r="I62" i="15" s="1"/>
  <c r="K64" i="15"/>
  <c r="O64" i="15"/>
  <c r="Q64" i="15"/>
  <c r="V64" i="15"/>
  <c r="G65" i="15"/>
  <c r="I65" i="15"/>
  <c r="K65" i="15"/>
  <c r="K62" i="15" s="1"/>
  <c r="M65" i="15"/>
  <c r="O65" i="15"/>
  <c r="Q65" i="15"/>
  <c r="V65" i="15"/>
  <c r="V62" i="15" s="1"/>
  <c r="G66" i="15"/>
  <c r="I66" i="15"/>
  <c r="K66" i="15"/>
  <c r="M66" i="15"/>
  <c r="O66" i="15"/>
  <c r="Q66" i="15"/>
  <c r="V66" i="15"/>
  <c r="G67" i="15"/>
  <c r="M67" i="15" s="1"/>
  <c r="I67" i="15"/>
  <c r="K67" i="15"/>
  <c r="O67" i="15"/>
  <c r="Q67" i="15"/>
  <c r="V67" i="15"/>
  <c r="G68" i="15"/>
  <c r="M68" i="15" s="1"/>
  <c r="I68" i="15"/>
  <c r="K68" i="15"/>
  <c r="O68" i="15"/>
  <c r="Q68" i="15"/>
  <c r="V68" i="15"/>
  <c r="G69" i="15"/>
  <c r="M69" i="15" s="1"/>
  <c r="I69" i="15"/>
  <c r="K69" i="15"/>
  <c r="O69" i="15"/>
  <c r="Q69" i="15"/>
  <c r="V69" i="15"/>
  <c r="G70" i="15"/>
  <c r="I70" i="15"/>
  <c r="K70" i="15"/>
  <c r="M70" i="15"/>
  <c r="O70" i="15"/>
  <c r="Q70" i="15"/>
  <c r="V70" i="15"/>
  <c r="G71" i="15"/>
  <c r="M71" i="15" s="1"/>
  <c r="I71" i="15"/>
  <c r="K71" i="15"/>
  <c r="O71" i="15"/>
  <c r="Q71" i="15"/>
  <c r="V71" i="15"/>
  <c r="G72" i="15"/>
  <c r="M72" i="15" s="1"/>
  <c r="I72" i="15"/>
  <c r="K72" i="15"/>
  <c r="O72" i="15"/>
  <c r="Q72" i="15"/>
  <c r="V72" i="15"/>
  <c r="G73" i="15"/>
  <c r="I73" i="15"/>
  <c r="K73" i="15"/>
  <c r="M73" i="15"/>
  <c r="O73" i="15"/>
  <c r="Q73" i="15"/>
  <c r="V73" i="15"/>
  <c r="G74" i="15"/>
  <c r="I74" i="15"/>
  <c r="K74" i="15"/>
  <c r="M74" i="15"/>
  <c r="O74" i="15"/>
  <c r="Q74" i="15"/>
  <c r="V74" i="15"/>
  <c r="G75" i="15"/>
  <c r="O75" i="15"/>
  <c r="G76" i="15"/>
  <c r="M76" i="15" s="1"/>
  <c r="M75" i="15" s="1"/>
  <c r="I76" i="15"/>
  <c r="I75" i="15" s="1"/>
  <c r="K76" i="15"/>
  <c r="K75" i="15" s="1"/>
  <c r="O76" i="15"/>
  <c r="Q76" i="15"/>
  <c r="Q75" i="15" s="1"/>
  <c r="V76" i="15"/>
  <c r="G77" i="15"/>
  <c r="M77" i="15" s="1"/>
  <c r="I77" i="15"/>
  <c r="K77" i="15"/>
  <c r="O77" i="15"/>
  <c r="Q77" i="15"/>
  <c r="V77" i="15"/>
  <c r="V75" i="15" s="1"/>
  <c r="G78" i="15"/>
  <c r="I78" i="15"/>
  <c r="K78" i="15"/>
  <c r="M78" i="15"/>
  <c r="O78" i="15"/>
  <c r="Q78" i="15"/>
  <c r="V78" i="15"/>
  <c r="G79" i="15"/>
  <c r="M79" i="15" s="1"/>
  <c r="I79" i="15"/>
  <c r="K79" i="15"/>
  <c r="O79" i="15"/>
  <c r="Q79" i="15"/>
  <c r="V79" i="15"/>
  <c r="AE81" i="15"/>
  <c r="AF81" i="15"/>
  <c r="G67" i="14"/>
  <c r="G9" i="14"/>
  <c r="I9" i="14"/>
  <c r="I8" i="14" s="1"/>
  <c r="K9" i="14"/>
  <c r="M9" i="14"/>
  <c r="O9" i="14"/>
  <c r="Q9" i="14"/>
  <c r="Q8" i="14" s="1"/>
  <c r="V9" i="14"/>
  <c r="V8" i="14" s="1"/>
  <c r="G10" i="14"/>
  <c r="I10" i="14"/>
  <c r="K10" i="14"/>
  <c r="K8" i="14" s="1"/>
  <c r="M10" i="14"/>
  <c r="O10" i="14"/>
  <c r="O8" i="14" s="1"/>
  <c r="Q10" i="14"/>
  <c r="V10" i="14"/>
  <c r="G11" i="14"/>
  <c r="G8" i="14" s="1"/>
  <c r="I11" i="14"/>
  <c r="K11" i="14"/>
  <c r="M11" i="14"/>
  <c r="O11" i="14"/>
  <c r="Q11" i="14"/>
  <c r="V11" i="14"/>
  <c r="G12" i="14"/>
  <c r="M12" i="14" s="1"/>
  <c r="I12" i="14"/>
  <c r="K12" i="14"/>
  <c r="O12" i="14"/>
  <c r="Q12" i="14"/>
  <c r="V12" i="14"/>
  <c r="G13" i="14"/>
  <c r="I13" i="14"/>
  <c r="K13" i="14"/>
  <c r="M13" i="14"/>
  <c r="O13" i="14"/>
  <c r="Q13" i="14"/>
  <c r="V13" i="14"/>
  <c r="G14" i="14"/>
  <c r="M14" i="14" s="1"/>
  <c r="I14" i="14"/>
  <c r="K14" i="14"/>
  <c r="O14" i="14"/>
  <c r="Q14" i="14"/>
  <c r="V14" i="14"/>
  <c r="G15" i="14"/>
  <c r="I15" i="14"/>
  <c r="K15" i="14"/>
  <c r="M15" i="14"/>
  <c r="O15" i="14"/>
  <c r="Q15" i="14"/>
  <c r="V15" i="14"/>
  <c r="G16" i="14"/>
  <c r="M16" i="14" s="1"/>
  <c r="I16" i="14"/>
  <c r="K16" i="14"/>
  <c r="O16" i="14"/>
  <c r="Q16" i="14"/>
  <c r="V16" i="14"/>
  <c r="G17" i="14"/>
  <c r="I17" i="14"/>
  <c r="K17" i="14"/>
  <c r="M17" i="14"/>
  <c r="O17" i="14"/>
  <c r="Q17" i="14"/>
  <c r="V17" i="14"/>
  <c r="G18" i="14"/>
  <c r="I18" i="14"/>
  <c r="K18" i="14"/>
  <c r="M18" i="14"/>
  <c r="O18" i="14"/>
  <c r="Q18" i="14"/>
  <c r="V18" i="14"/>
  <c r="G19" i="14"/>
  <c r="M19" i="14" s="1"/>
  <c r="I19" i="14"/>
  <c r="K19" i="14"/>
  <c r="O19" i="14"/>
  <c r="Q19" i="14"/>
  <c r="V19" i="14"/>
  <c r="G20" i="14"/>
  <c r="M20" i="14" s="1"/>
  <c r="I20" i="14"/>
  <c r="K20" i="14"/>
  <c r="O20" i="14"/>
  <c r="Q20" i="14"/>
  <c r="V20" i="14"/>
  <c r="G21" i="14"/>
  <c r="I21" i="14"/>
  <c r="K21" i="14"/>
  <c r="M21" i="14"/>
  <c r="O21" i="14"/>
  <c r="Q21" i="14"/>
  <c r="V21" i="14"/>
  <c r="G22" i="14"/>
  <c r="M22" i="14" s="1"/>
  <c r="I22" i="14"/>
  <c r="K22" i="14"/>
  <c r="O22" i="14"/>
  <c r="Q22" i="14"/>
  <c r="V22" i="14"/>
  <c r="G23" i="14"/>
  <c r="I23" i="14"/>
  <c r="K23" i="14"/>
  <c r="M23" i="14"/>
  <c r="O23" i="14"/>
  <c r="Q23" i="14"/>
  <c r="V23" i="14"/>
  <c r="G24" i="14"/>
  <c r="M24" i="14" s="1"/>
  <c r="I24" i="14"/>
  <c r="K24" i="14"/>
  <c r="O24" i="14"/>
  <c r="Q24" i="14"/>
  <c r="V24" i="14"/>
  <c r="G25" i="14"/>
  <c r="I25" i="14"/>
  <c r="K25" i="14"/>
  <c r="M25" i="14"/>
  <c r="O25" i="14"/>
  <c r="Q25" i="14"/>
  <c r="V25" i="14"/>
  <c r="G27" i="14"/>
  <c r="M27" i="14" s="1"/>
  <c r="I27" i="14"/>
  <c r="I26" i="14" s="1"/>
  <c r="K27" i="14"/>
  <c r="O27" i="14"/>
  <c r="Q27" i="14"/>
  <c r="Q26" i="14" s="1"/>
  <c r="V27" i="14"/>
  <c r="G28" i="14"/>
  <c r="M28" i="14" s="1"/>
  <c r="I28" i="14"/>
  <c r="K28" i="14"/>
  <c r="O28" i="14"/>
  <c r="Q28" i="14"/>
  <c r="V28" i="14"/>
  <c r="G29" i="14"/>
  <c r="I29" i="14"/>
  <c r="K29" i="14"/>
  <c r="K26" i="14" s="1"/>
  <c r="M29" i="14"/>
  <c r="O29" i="14"/>
  <c r="Q29" i="14"/>
  <c r="V29" i="14"/>
  <c r="G30" i="14"/>
  <c r="M30" i="14" s="1"/>
  <c r="I30" i="14"/>
  <c r="K30" i="14"/>
  <c r="O30" i="14"/>
  <c r="Q30" i="14"/>
  <c r="V30" i="14"/>
  <c r="G31" i="14"/>
  <c r="I31" i="14"/>
  <c r="K31" i="14"/>
  <c r="M31" i="14"/>
  <c r="O31" i="14"/>
  <c r="O26" i="14" s="1"/>
  <c r="Q31" i="14"/>
  <c r="V31" i="14"/>
  <c r="G32" i="14"/>
  <c r="M32" i="14" s="1"/>
  <c r="I32" i="14"/>
  <c r="K32" i="14"/>
  <c r="O32" i="14"/>
  <c r="Q32" i="14"/>
  <c r="V32" i="14"/>
  <c r="G33" i="14"/>
  <c r="I33" i="14"/>
  <c r="K33" i="14"/>
  <c r="M33" i="14"/>
  <c r="O33" i="14"/>
  <c r="Q33" i="14"/>
  <c r="V33" i="14"/>
  <c r="G34" i="14"/>
  <c r="M34" i="14" s="1"/>
  <c r="I34" i="14"/>
  <c r="K34" i="14"/>
  <c r="O34" i="14"/>
  <c r="Q34" i="14"/>
  <c r="V34" i="14"/>
  <c r="V26" i="14" s="1"/>
  <c r="G35" i="14"/>
  <c r="M35" i="14" s="1"/>
  <c r="I35" i="14"/>
  <c r="K35" i="14"/>
  <c r="O35" i="14"/>
  <c r="Q35" i="14"/>
  <c r="V35" i="14"/>
  <c r="G36" i="14"/>
  <c r="M36" i="14" s="1"/>
  <c r="I36" i="14"/>
  <c r="K36" i="14"/>
  <c r="O36" i="14"/>
  <c r="Q36" i="14"/>
  <c r="V36" i="14"/>
  <c r="G38" i="14"/>
  <c r="G37" i="14" s="1"/>
  <c r="I38" i="14"/>
  <c r="K38" i="14"/>
  <c r="K37" i="14" s="1"/>
  <c r="O38" i="14"/>
  <c r="O37" i="14" s="1"/>
  <c r="Q38" i="14"/>
  <c r="V38" i="14"/>
  <c r="V37" i="14" s="1"/>
  <c r="G39" i="14"/>
  <c r="I39" i="14"/>
  <c r="K39" i="14"/>
  <c r="M39" i="14"/>
  <c r="O39" i="14"/>
  <c r="Q39" i="14"/>
  <c r="V39" i="14"/>
  <c r="G40" i="14"/>
  <c r="M40" i="14" s="1"/>
  <c r="I40" i="14"/>
  <c r="K40" i="14"/>
  <c r="O40" i="14"/>
  <c r="Q40" i="14"/>
  <c r="Q37" i="14" s="1"/>
  <c r="V40" i="14"/>
  <c r="G41" i="14"/>
  <c r="I41" i="14"/>
  <c r="K41" i="14"/>
  <c r="M41" i="14"/>
  <c r="O41" i="14"/>
  <c r="Q41" i="14"/>
  <c r="V41" i="14"/>
  <c r="G42" i="14"/>
  <c r="M42" i="14" s="1"/>
  <c r="I42" i="14"/>
  <c r="K42" i="14"/>
  <c r="O42" i="14"/>
  <c r="Q42" i="14"/>
  <c r="V42" i="14"/>
  <c r="G43" i="14"/>
  <c r="M43" i="14" s="1"/>
  <c r="I43" i="14"/>
  <c r="K43" i="14"/>
  <c r="O43" i="14"/>
  <c r="Q43" i="14"/>
  <c r="V43" i="14"/>
  <c r="G44" i="14"/>
  <c r="M44" i="14" s="1"/>
  <c r="I44" i="14"/>
  <c r="K44" i="14"/>
  <c r="O44" i="14"/>
  <c r="Q44" i="14"/>
  <c r="V44" i="14"/>
  <c r="G45" i="14"/>
  <c r="M45" i="14" s="1"/>
  <c r="I45" i="14"/>
  <c r="I37" i="14" s="1"/>
  <c r="K45" i="14"/>
  <c r="O45" i="14"/>
  <c r="Q45" i="14"/>
  <c r="V45" i="14"/>
  <c r="G46" i="14"/>
  <c r="M46" i="14" s="1"/>
  <c r="I46" i="14"/>
  <c r="K46" i="14"/>
  <c r="O46" i="14"/>
  <c r="Q46" i="14"/>
  <c r="V46" i="14"/>
  <c r="G47" i="14"/>
  <c r="I47" i="14"/>
  <c r="K47" i="14"/>
  <c r="M47" i="14"/>
  <c r="O47" i="14"/>
  <c r="Q47" i="14"/>
  <c r="V47" i="14"/>
  <c r="G48" i="14"/>
  <c r="M48" i="14" s="1"/>
  <c r="I48" i="14"/>
  <c r="K48" i="14"/>
  <c r="O48" i="14"/>
  <c r="Q48" i="14"/>
  <c r="V48" i="14"/>
  <c r="G49" i="14"/>
  <c r="I49" i="14"/>
  <c r="K49" i="14"/>
  <c r="M49" i="14"/>
  <c r="O49" i="14"/>
  <c r="Q49" i="14"/>
  <c r="V49" i="14"/>
  <c r="G50" i="14"/>
  <c r="M50" i="14" s="1"/>
  <c r="I50" i="14"/>
  <c r="K50" i="14"/>
  <c r="O50" i="14"/>
  <c r="Q50" i="14"/>
  <c r="V50" i="14"/>
  <c r="G51" i="14"/>
  <c r="M51" i="14" s="1"/>
  <c r="I51" i="14"/>
  <c r="K51" i="14"/>
  <c r="O51" i="14"/>
  <c r="Q51" i="14"/>
  <c r="V51" i="14"/>
  <c r="G52" i="14"/>
  <c r="M52" i="14" s="1"/>
  <c r="I52" i="14"/>
  <c r="K52" i="14"/>
  <c r="O52" i="14"/>
  <c r="Q52" i="14"/>
  <c r="V52" i="14"/>
  <c r="G53" i="14"/>
  <c r="M53" i="14" s="1"/>
  <c r="I53" i="14"/>
  <c r="K53" i="14"/>
  <c r="O53" i="14"/>
  <c r="Q53" i="14"/>
  <c r="V53" i="14"/>
  <c r="G54" i="14"/>
  <c r="M54" i="14" s="1"/>
  <c r="I54" i="14"/>
  <c r="K54" i="14"/>
  <c r="O54" i="14"/>
  <c r="Q54" i="14"/>
  <c r="V54" i="14"/>
  <c r="G55" i="14"/>
  <c r="I55" i="14"/>
  <c r="G56" i="14"/>
  <c r="M56" i="14" s="1"/>
  <c r="M55" i="14" s="1"/>
  <c r="I56" i="14"/>
  <c r="K56" i="14"/>
  <c r="K55" i="14" s="1"/>
  <c r="O56" i="14"/>
  <c r="O55" i="14" s="1"/>
  <c r="Q56" i="14"/>
  <c r="Q55" i="14" s="1"/>
  <c r="V56" i="14"/>
  <c r="V55" i="14" s="1"/>
  <c r="G57" i="14"/>
  <c r="I57" i="14"/>
  <c r="K57" i="14"/>
  <c r="M57" i="14"/>
  <c r="O57" i="14"/>
  <c r="Q57" i="14"/>
  <c r="V57" i="14"/>
  <c r="G59" i="14"/>
  <c r="M59" i="14" s="1"/>
  <c r="I59" i="14"/>
  <c r="I58" i="14" s="1"/>
  <c r="K59" i="14"/>
  <c r="O59" i="14"/>
  <c r="Q59" i="14"/>
  <c r="Q58" i="14" s="1"/>
  <c r="V59" i="14"/>
  <c r="G60" i="14"/>
  <c r="M60" i="14" s="1"/>
  <c r="I60" i="14"/>
  <c r="K60" i="14"/>
  <c r="O60" i="14"/>
  <c r="Q60" i="14"/>
  <c r="V60" i="14"/>
  <c r="V58" i="14" s="1"/>
  <c r="G61" i="14"/>
  <c r="M61" i="14" s="1"/>
  <c r="I61" i="14"/>
  <c r="K61" i="14"/>
  <c r="K58" i="14" s="1"/>
  <c r="O61" i="14"/>
  <c r="Q61" i="14"/>
  <c r="V61" i="14"/>
  <c r="G62" i="14"/>
  <c r="M62" i="14" s="1"/>
  <c r="I62" i="14"/>
  <c r="K62" i="14"/>
  <c r="O62" i="14"/>
  <c r="Q62" i="14"/>
  <c r="V62" i="14"/>
  <c r="G63" i="14"/>
  <c r="I63" i="14"/>
  <c r="K63" i="14"/>
  <c r="M63" i="14"/>
  <c r="O63" i="14"/>
  <c r="O58" i="14" s="1"/>
  <c r="Q63" i="14"/>
  <c r="V63" i="14"/>
  <c r="G64" i="14"/>
  <c r="M64" i="14" s="1"/>
  <c r="I64" i="14"/>
  <c r="K64" i="14"/>
  <c r="O64" i="14"/>
  <c r="Q64" i="14"/>
  <c r="V64" i="14"/>
  <c r="G65" i="14"/>
  <c r="I65" i="14"/>
  <c r="K65" i="14"/>
  <c r="M65" i="14"/>
  <c r="O65" i="14"/>
  <c r="Q65" i="14"/>
  <c r="V65" i="14"/>
  <c r="AE67" i="14"/>
  <c r="G358" i="13"/>
  <c r="BA179" i="13"/>
  <c r="BA29" i="13"/>
  <c r="BA22" i="13"/>
  <c r="BA10" i="13"/>
  <c r="G8" i="13"/>
  <c r="G9" i="13"/>
  <c r="M9" i="13" s="1"/>
  <c r="M8" i="13" s="1"/>
  <c r="I9" i="13"/>
  <c r="I8" i="13" s="1"/>
  <c r="K9" i="13"/>
  <c r="K8" i="13" s="1"/>
  <c r="O9" i="13"/>
  <c r="O8" i="13" s="1"/>
  <c r="Q9" i="13"/>
  <c r="V9" i="13"/>
  <c r="V8" i="13" s="1"/>
  <c r="G21" i="13"/>
  <c r="M21" i="13" s="1"/>
  <c r="I21" i="13"/>
  <c r="K21" i="13"/>
  <c r="O21" i="13"/>
  <c r="Q21" i="13"/>
  <c r="V21" i="13"/>
  <c r="G28" i="13"/>
  <c r="I28" i="13"/>
  <c r="K28" i="13"/>
  <c r="M28" i="13"/>
  <c r="O28" i="13"/>
  <c r="Q28" i="13"/>
  <c r="V28" i="13"/>
  <c r="G33" i="13"/>
  <c r="M33" i="13" s="1"/>
  <c r="I33" i="13"/>
  <c r="K33" i="13"/>
  <c r="O33" i="13"/>
  <c r="Q33" i="13"/>
  <c r="V33" i="13"/>
  <c r="G40" i="13"/>
  <c r="I40" i="13"/>
  <c r="K40" i="13"/>
  <c r="M40" i="13"/>
  <c r="O40" i="13"/>
  <c r="Q40" i="13"/>
  <c r="Q8" i="13" s="1"/>
  <c r="V40" i="13"/>
  <c r="G42" i="13"/>
  <c r="I42" i="13"/>
  <c r="K42" i="13"/>
  <c r="M42" i="13"/>
  <c r="O42" i="13"/>
  <c r="Q42" i="13"/>
  <c r="V42" i="13"/>
  <c r="G46" i="13"/>
  <c r="I46" i="13"/>
  <c r="K46" i="13"/>
  <c r="M46" i="13"/>
  <c r="O46" i="13"/>
  <c r="Q46" i="13"/>
  <c r="V46" i="13"/>
  <c r="G50" i="13"/>
  <c r="V50" i="13"/>
  <c r="G51" i="13"/>
  <c r="M51" i="13" s="1"/>
  <c r="M50" i="13" s="1"/>
  <c r="I51" i="13"/>
  <c r="I50" i="13" s="1"/>
  <c r="K51" i="13"/>
  <c r="K50" i="13" s="1"/>
  <c r="O51" i="13"/>
  <c r="Q51" i="13"/>
  <c r="V51" i="13"/>
  <c r="G55" i="13"/>
  <c r="M55" i="13" s="1"/>
  <c r="I55" i="13"/>
  <c r="K55" i="13"/>
  <c r="O55" i="13"/>
  <c r="Q55" i="13"/>
  <c r="V55" i="13"/>
  <c r="G58" i="13"/>
  <c r="I58" i="13"/>
  <c r="K58" i="13"/>
  <c r="M58" i="13"/>
  <c r="O58" i="13"/>
  <c r="O50" i="13" s="1"/>
  <c r="Q58" i="13"/>
  <c r="V58" i="13"/>
  <c r="G62" i="13"/>
  <c r="M62" i="13" s="1"/>
  <c r="I62" i="13"/>
  <c r="K62" i="13"/>
  <c r="O62" i="13"/>
  <c r="Q62" i="13"/>
  <c r="V62" i="13"/>
  <c r="G64" i="13"/>
  <c r="I64" i="13"/>
  <c r="K64" i="13"/>
  <c r="M64" i="13"/>
  <c r="O64" i="13"/>
  <c r="Q64" i="13"/>
  <c r="Q50" i="13" s="1"/>
  <c r="V64" i="13"/>
  <c r="O68" i="13"/>
  <c r="V68" i="13"/>
  <c r="G69" i="13"/>
  <c r="I69" i="13"/>
  <c r="I68" i="13" s="1"/>
  <c r="K69" i="13"/>
  <c r="M69" i="13"/>
  <c r="O69" i="13"/>
  <c r="Q69" i="13"/>
  <c r="Q68" i="13" s="1"/>
  <c r="V69" i="13"/>
  <c r="G72" i="13"/>
  <c r="G68" i="13" s="1"/>
  <c r="I72" i="13"/>
  <c r="K72" i="13"/>
  <c r="K68" i="13" s="1"/>
  <c r="O72" i="13"/>
  <c r="Q72" i="13"/>
  <c r="V72" i="13"/>
  <c r="G74" i="13"/>
  <c r="I74" i="13"/>
  <c r="K74" i="13"/>
  <c r="M74" i="13"/>
  <c r="O74" i="13"/>
  <c r="Q74" i="13"/>
  <c r="V74" i="13"/>
  <c r="G76" i="13"/>
  <c r="K76" i="13"/>
  <c r="O76" i="13"/>
  <c r="V76" i="13"/>
  <c r="G77" i="13"/>
  <c r="I77" i="13"/>
  <c r="I76" i="13" s="1"/>
  <c r="K77" i="13"/>
  <c r="M77" i="13"/>
  <c r="M76" i="13" s="1"/>
  <c r="O77" i="13"/>
  <c r="Q77" i="13"/>
  <c r="Q76" i="13" s="1"/>
  <c r="V77" i="13"/>
  <c r="G117" i="13"/>
  <c r="I117" i="13"/>
  <c r="K117" i="13"/>
  <c r="M117" i="13"/>
  <c r="O117" i="13"/>
  <c r="Q117" i="13"/>
  <c r="Q116" i="13" s="1"/>
  <c r="V117" i="13"/>
  <c r="G121" i="13"/>
  <c r="G116" i="13" s="1"/>
  <c r="I121" i="13"/>
  <c r="K121" i="13"/>
  <c r="M121" i="13"/>
  <c r="O121" i="13"/>
  <c r="Q121" i="13"/>
  <c r="V121" i="13"/>
  <c r="V116" i="13" s="1"/>
  <c r="G124" i="13"/>
  <c r="I124" i="13"/>
  <c r="I116" i="13" s="1"/>
  <c r="K124" i="13"/>
  <c r="M124" i="13"/>
  <c r="O124" i="13"/>
  <c r="Q124" i="13"/>
  <c r="V124" i="13"/>
  <c r="G127" i="13"/>
  <c r="M127" i="13" s="1"/>
  <c r="I127" i="13"/>
  <c r="K127" i="13"/>
  <c r="O127" i="13"/>
  <c r="Q127" i="13"/>
  <c r="V127" i="13"/>
  <c r="G130" i="13"/>
  <c r="I130" i="13"/>
  <c r="K130" i="13"/>
  <c r="M130" i="13"/>
  <c r="O130" i="13"/>
  <c r="Q130" i="13"/>
  <c r="V130" i="13"/>
  <c r="G133" i="13"/>
  <c r="M133" i="13" s="1"/>
  <c r="I133" i="13"/>
  <c r="K133" i="13"/>
  <c r="K116" i="13" s="1"/>
  <c r="O133" i="13"/>
  <c r="Q133" i="13"/>
  <c r="V133" i="13"/>
  <c r="G136" i="13"/>
  <c r="I136" i="13"/>
  <c r="K136" i="13"/>
  <c r="M136" i="13"/>
  <c r="O136" i="13"/>
  <c r="Q136" i="13"/>
  <c r="V136" i="13"/>
  <c r="G139" i="13"/>
  <c r="M139" i="13" s="1"/>
  <c r="I139" i="13"/>
  <c r="K139" i="13"/>
  <c r="O139" i="13"/>
  <c r="O116" i="13" s="1"/>
  <c r="Q139" i="13"/>
  <c r="V139" i="13"/>
  <c r="G144" i="13"/>
  <c r="I144" i="13"/>
  <c r="K144" i="13"/>
  <c r="M144" i="13"/>
  <c r="O144" i="13"/>
  <c r="Q144" i="13"/>
  <c r="V144" i="13"/>
  <c r="G149" i="13"/>
  <c r="I149" i="13"/>
  <c r="K149" i="13"/>
  <c r="M149" i="13"/>
  <c r="O149" i="13"/>
  <c r="Q149" i="13"/>
  <c r="V149" i="13"/>
  <c r="G152" i="13"/>
  <c r="I152" i="13"/>
  <c r="K152" i="13"/>
  <c r="M152" i="13"/>
  <c r="O152" i="13"/>
  <c r="Q152" i="13"/>
  <c r="V152" i="13"/>
  <c r="G155" i="13"/>
  <c r="Q155" i="13"/>
  <c r="V155" i="13"/>
  <c r="G156" i="13"/>
  <c r="I156" i="13"/>
  <c r="I155" i="13" s="1"/>
  <c r="K156" i="13"/>
  <c r="M156" i="13"/>
  <c r="O156" i="13"/>
  <c r="Q156" i="13"/>
  <c r="V156" i="13"/>
  <c r="G157" i="13"/>
  <c r="M157" i="13" s="1"/>
  <c r="I157" i="13"/>
  <c r="K157" i="13"/>
  <c r="K155" i="13" s="1"/>
  <c r="O157" i="13"/>
  <c r="O155" i="13" s="1"/>
  <c r="Q157" i="13"/>
  <c r="V157" i="13"/>
  <c r="G158" i="13"/>
  <c r="I158" i="13"/>
  <c r="K158" i="13"/>
  <c r="M158" i="13"/>
  <c r="O158" i="13"/>
  <c r="Q158" i="13"/>
  <c r="V158" i="13"/>
  <c r="G159" i="13"/>
  <c r="M159" i="13" s="1"/>
  <c r="I159" i="13"/>
  <c r="K159" i="13"/>
  <c r="O159" i="13"/>
  <c r="Q159" i="13"/>
  <c r="V159" i="13"/>
  <c r="G160" i="13"/>
  <c r="K160" i="13"/>
  <c r="M160" i="13"/>
  <c r="Q160" i="13"/>
  <c r="G161" i="13"/>
  <c r="I161" i="13"/>
  <c r="I160" i="13" s="1"/>
  <c r="K161" i="13"/>
  <c r="M161" i="13"/>
  <c r="O161" i="13"/>
  <c r="O160" i="13" s="1"/>
  <c r="Q161" i="13"/>
  <c r="V161" i="13"/>
  <c r="V160" i="13" s="1"/>
  <c r="G165" i="13"/>
  <c r="G164" i="13" s="1"/>
  <c r="I165" i="13"/>
  <c r="K165" i="13"/>
  <c r="O165" i="13"/>
  <c r="Q165" i="13"/>
  <c r="V165" i="13"/>
  <c r="V164" i="13" s="1"/>
  <c r="G168" i="13"/>
  <c r="I168" i="13"/>
  <c r="I164" i="13" s="1"/>
  <c r="K168" i="13"/>
  <c r="M168" i="13"/>
  <c r="O168" i="13"/>
  <c r="O164" i="13" s="1"/>
  <c r="Q168" i="13"/>
  <c r="V168" i="13"/>
  <c r="G172" i="13"/>
  <c r="M172" i="13" s="1"/>
  <c r="I172" i="13"/>
  <c r="K172" i="13"/>
  <c r="K164" i="13" s="1"/>
  <c r="O172" i="13"/>
  <c r="Q172" i="13"/>
  <c r="V172" i="13"/>
  <c r="G174" i="13"/>
  <c r="I174" i="13"/>
  <c r="K174" i="13"/>
  <c r="M174" i="13"/>
  <c r="O174" i="13"/>
  <c r="Q174" i="13"/>
  <c r="V174" i="13"/>
  <c r="G175" i="13"/>
  <c r="M175" i="13" s="1"/>
  <c r="I175" i="13"/>
  <c r="K175" i="13"/>
  <c r="O175" i="13"/>
  <c r="Q175" i="13"/>
  <c r="V175" i="13"/>
  <c r="G176" i="13"/>
  <c r="I176" i="13"/>
  <c r="K176" i="13"/>
  <c r="M176" i="13"/>
  <c r="O176" i="13"/>
  <c r="Q176" i="13"/>
  <c r="Q164" i="13" s="1"/>
  <c r="V176" i="13"/>
  <c r="G178" i="13"/>
  <c r="I178" i="13"/>
  <c r="K178" i="13"/>
  <c r="K177" i="13" s="1"/>
  <c r="M178" i="13"/>
  <c r="O178" i="13"/>
  <c r="Q178" i="13"/>
  <c r="Q177" i="13" s="1"/>
  <c r="V178" i="13"/>
  <c r="G181" i="13"/>
  <c r="G177" i="13" s="1"/>
  <c r="I181" i="13"/>
  <c r="K181" i="13"/>
  <c r="O181" i="13"/>
  <c r="Q181" i="13"/>
  <c r="V181" i="13"/>
  <c r="G184" i="13"/>
  <c r="I184" i="13"/>
  <c r="I177" i="13" s="1"/>
  <c r="K184" i="13"/>
  <c r="M184" i="13"/>
  <c r="O184" i="13"/>
  <c r="Q184" i="13"/>
  <c r="V184" i="13"/>
  <c r="G186" i="13"/>
  <c r="M186" i="13" s="1"/>
  <c r="I186" i="13"/>
  <c r="K186" i="13"/>
  <c r="O186" i="13"/>
  <c r="Q186" i="13"/>
  <c r="V186" i="13"/>
  <c r="G191" i="13"/>
  <c r="I191" i="13"/>
  <c r="K191" i="13"/>
  <c r="M191" i="13"/>
  <c r="O191" i="13"/>
  <c r="Q191" i="13"/>
  <c r="V191" i="13"/>
  <c r="G196" i="13"/>
  <c r="M196" i="13" s="1"/>
  <c r="I196" i="13"/>
  <c r="K196" i="13"/>
  <c r="O196" i="13"/>
  <c r="O177" i="13" s="1"/>
  <c r="Q196" i="13"/>
  <c r="V196" i="13"/>
  <c r="G199" i="13"/>
  <c r="I199" i="13"/>
  <c r="K199" i="13"/>
  <c r="M199" i="13"/>
  <c r="O199" i="13"/>
  <c r="Q199" i="13"/>
  <c r="V199" i="13"/>
  <c r="G202" i="13"/>
  <c r="I202" i="13"/>
  <c r="K202" i="13"/>
  <c r="M202" i="13"/>
  <c r="O202" i="13"/>
  <c r="Q202" i="13"/>
  <c r="V202" i="13"/>
  <c r="V177" i="13" s="1"/>
  <c r="G204" i="13"/>
  <c r="I204" i="13"/>
  <c r="K204" i="13"/>
  <c r="M204" i="13"/>
  <c r="O204" i="13"/>
  <c r="Q204" i="13"/>
  <c r="V204" i="13"/>
  <c r="G206" i="13"/>
  <c r="M206" i="13" s="1"/>
  <c r="I206" i="13"/>
  <c r="K206" i="13"/>
  <c r="O206" i="13"/>
  <c r="Q206" i="13"/>
  <c r="V206" i="13"/>
  <c r="G208" i="13"/>
  <c r="I208" i="13"/>
  <c r="K208" i="13"/>
  <c r="M208" i="13"/>
  <c r="O208" i="13"/>
  <c r="Q208" i="13"/>
  <c r="V208" i="13"/>
  <c r="G210" i="13"/>
  <c r="M210" i="13" s="1"/>
  <c r="I210" i="13"/>
  <c r="K210" i="13"/>
  <c r="O210" i="13"/>
  <c r="Q210" i="13"/>
  <c r="V210" i="13"/>
  <c r="G216" i="13"/>
  <c r="I216" i="13"/>
  <c r="Q216" i="13"/>
  <c r="V216" i="13"/>
  <c r="G217" i="13"/>
  <c r="M217" i="13" s="1"/>
  <c r="M216" i="13" s="1"/>
  <c r="I217" i="13"/>
  <c r="K217" i="13"/>
  <c r="K216" i="13" s="1"/>
  <c r="O217" i="13"/>
  <c r="O216" i="13" s="1"/>
  <c r="Q217" i="13"/>
  <c r="V217" i="13"/>
  <c r="K219" i="13"/>
  <c r="Q219" i="13"/>
  <c r="G220" i="13"/>
  <c r="I220" i="13"/>
  <c r="I219" i="13" s="1"/>
  <c r="K220" i="13"/>
  <c r="M220" i="13"/>
  <c r="O220" i="13"/>
  <c r="O219" i="13" s="1"/>
  <c r="Q220" i="13"/>
  <c r="V220" i="13"/>
  <c r="V219" i="13" s="1"/>
  <c r="G227" i="13"/>
  <c r="I227" i="13"/>
  <c r="K227" i="13"/>
  <c r="M227" i="13"/>
  <c r="O227" i="13"/>
  <c r="Q227" i="13"/>
  <c r="V227" i="13"/>
  <c r="G229" i="13"/>
  <c r="G219" i="13" s="1"/>
  <c r="I229" i="13"/>
  <c r="K229" i="13"/>
  <c r="O229" i="13"/>
  <c r="Q229" i="13"/>
  <c r="V229" i="13"/>
  <c r="G231" i="13"/>
  <c r="I231" i="13"/>
  <c r="K231" i="13"/>
  <c r="M231" i="13"/>
  <c r="O231" i="13"/>
  <c r="Q231" i="13"/>
  <c r="V231" i="13"/>
  <c r="G233" i="13"/>
  <c r="K233" i="13"/>
  <c r="G234" i="13"/>
  <c r="I234" i="13"/>
  <c r="I233" i="13" s="1"/>
  <c r="K234" i="13"/>
  <c r="M234" i="13"/>
  <c r="M233" i="13" s="1"/>
  <c r="O234" i="13"/>
  <c r="Q234" i="13"/>
  <c r="V234" i="13"/>
  <c r="V233" i="13" s="1"/>
  <c r="G235" i="13"/>
  <c r="M235" i="13" s="1"/>
  <c r="I235" i="13"/>
  <c r="K235" i="13"/>
  <c r="O235" i="13"/>
  <c r="O233" i="13" s="1"/>
  <c r="Q235" i="13"/>
  <c r="V235" i="13"/>
  <c r="G236" i="13"/>
  <c r="I236" i="13"/>
  <c r="K236" i="13"/>
  <c r="M236" i="13"/>
  <c r="O236" i="13"/>
  <c r="Q236" i="13"/>
  <c r="Q233" i="13" s="1"/>
  <c r="V236" i="13"/>
  <c r="G237" i="13"/>
  <c r="I237" i="13"/>
  <c r="K237" i="13"/>
  <c r="M237" i="13"/>
  <c r="O237" i="13"/>
  <c r="Q237" i="13"/>
  <c r="V237" i="13"/>
  <c r="G252" i="13"/>
  <c r="I252" i="13"/>
  <c r="K252" i="13"/>
  <c r="M252" i="13"/>
  <c r="O252" i="13"/>
  <c r="Q252" i="13"/>
  <c r="V252" i="13"/>
  <c r="G265" i="13"/>
  <c r="G266" i="13"/>
  <c r="I266" i="13"/>
  <c r="I265" i="13" s="1"/>
  <c r="K266" i="13"/>
  <c r="M266" i="13"/>
  <c r="O266" i="13"/>
  <c r="O265" i="13" s="1"/>
  <c r="Q266" i="13"/>
  <c r="V266" i="13"/>
  <c r="G268" i="13"/>
  <c r="M268" i="13" s="1"/>
  <c r="M265" i="13" s="1"/>
  <c r="I268" i="13"/>
  <c r="K268" i="13"/>
  <c r="K265" i="13" s="1"/>
  <c r="O268" i="13"/>
  <c r="Q268" i="13"/>
  <c r="V268" i="13"/>
  <c r="G273" i="13"/>
  <c r="I273" i="13"/>
  <c r="K273" i="13"/>
  <c r="M273" i="13"/>
  <c r="O273" i="13"/>
  <c r="Q273" i="13"/>
  <c r="V273" i="13"/>
  <c r="G277" i="13"/>
  <c r="M277" i="13" s="1"/>
  <c r="I277" i="13"/>
  <c r="K277" i="13"/>
  <c r="O277" i="13"/>
  <c r="Q277" i="13"/>
  <c r="V277" i="13"/>
  <c r="G279" i="13"/>
  <c r="I279" i="13"/>
  <c r="K279" i="13"/>
  <c r="M279" i="13"/>
  <c r="O279" i="13"/>
  <c r="Q279" i="13"/>
  <c r="Q265" i="13" s="1"/>
  <c r="V279" i="13"/>
  <c r="G281" i="13"/>
  <c r="I281" i="13"/>
  <c r="K281" i="13"/>
  <c r="M281" i="13"/>
  <c r="O281" i="13"/>
  <c r="Q281" i="13"/>
  <c r="V281" i="13"/>
  <c r="V265" i="13" s="1"/>
  <c r="K283" i="13"/>
  <c r="O283" i="13"/>
  <c r="Q283" i="13"/>
  <c r="G284" i="13"/>
  <c r="G283" i="13" s="1"/>
  <c r="I284" i="13"/>
  <c r="K284" i="13"/>
  <c r="O284" i="13"/>
  <c r="Q284" i="13"/>
  <c r="V284" i="13"/>
  <c r="V283" i="13" s="1"/>
  <c r="G288" i="13"/>
  <c r="I288" i="13"/>
  <c r="I283" i="13" s="1"/>
  <c r="K288" i="13"/>
  <c r="M288" i="13"/>
  <c r="O288" i="13"/>
  <c r="Q288" i="13"/>
  <c r="V288" i="13"/>
  <c r="G290" i="13"/>
  <c r="K290" i="13"/>
  <c r="G291" i="13"/>
  <c r="I291" i="13"/>
  <c r="I290" i="13" s="1"/>
  <c r="K291" i="13"/>
  <c r="M291" i="13"/>
  <c r="O291" i="13"/>
  <c r="Q291" i="13"/>
  <c r="V291" i="13"/>
  <c r="V290" i="13" s="1"/>
  <c r="G302" i="13"/>
  <c r="M302" i="13" s="1"/>
  <c r="I302" i="13"/>
  <c r="K302" i="13"/>
  <c r="O302" i="13"/>
  <c r="O290" i="13" s="1"/>
  <c r="Q302" i="13"/>
  <c r="V302" i="13"/>
  <c r="G304" i="13"/>
  <c r="I304" i="13"/>
  <c r="K304" i="13"/>
  <c r="M304" i="13"/>
  <c r="O304" i="13"/>
  <c r="Q304" i="13"/>
  <c r="Q290" i="13" s="1"/>
  <c r="V304" i="13"/>
  <c r="G313" i="13"/>
  <c r="I313" i="13"/>
  <c r="K313" i="13"/>
  <c r="M313" i="13"/>
  <c r="O313" i="13"/>
  <c r="Q313" i="13"/>
  <c r="V313" i="13"/>
  <c r="G315" i="13"/>
  <c r="I315" i="13"/>
  <c r="K315" i="13"/>
  <c r="M315" i="13"/>
  <c r="O315" i="13"/>
  <c r="Q315" i="13"/>
  <c r="V315" i="13"/>
  <c r="G320" i="13"/>
  <c r="M320" i="13" s="1"/>
  <c r="I320" i="13"/>
  <c r="K320" i="13"/>
  <c r="O320" i="13"/>
  <c r="Q320" i="13"/>
  <c r="V320" i="13"/>
  <c r="G322" i="13"/>
  <c r="I322" i="13"/>
  <c r="K322" i="13"/>
  <c r="M322" i="13"/>
  <c r="O322" i="13"/>
  <c r="Q322" i="13"/>
  <c r="V322" i="13"/>
  <c r="G323" i="13"/>
  <c r="K323" i="13"/>
  <c r="O323" i="13"/>
  <c r="Q323" i="13"/>
  <c r="G324" i="13"/>
  <c r="I324" i="13"/>
  <c r="I323" i="13" s="1"/>
  <c r="K324" i="13"/>
  <c r="M324" i="13"/>
  <c r="M323" i="13" s="1"/>
  <c r="O324" i="13"/>
  <c r="Q324" i="13"/>
  <c r="V324" i="13"/>
  <c r="V323" i="13" s="1"/>
  <c r="I334" i="13"/>
  <c r="K334" i="13"/>
  <c r="O334" i="13"/>
  <c r="V334" i="13"/>
  <c r="G335" i="13"/>
  <c r="G334" i="13" s="1"/>
  <c r="I335" i="13"/>
  <c r="K335" i="13"/>
  <c r="M335" i="13"/>
  <c r="M334" i="13" s="1"/>
  <c r="O335" i="13"/>
  <c r="Q335" i="13"/>
  <c r="Q334" i="13" s="1"/>
  <c r="V335" i="13"/>
  <c r="G337" i="13"/>
  <c r="I337" i="13"/>
  <c r="K337" i="13"/>
  <c r="K336" i="13" s="1"/>
  <c r="M337" i="13"/>
  <c r="O337" i="13"/>
  <c r="Q337" i="13"/>
  <c r="Q336" i="13" s="1"/>
  <c r="V337" i="13"/>
  <c r="G339" i="13"/>
  <c r="G336" i="13" s="1"/>
  <c r="I339" i="13"/>
  <c r="K339" i="13"/>
  <c r="O339" i="13"/>
  <c r="Q339" i="13"/>
  <c r="V339" i="13"/>
  <c r="G341" i="13"/>
  <c r="I341" i="13"/>
  <c r="I336" i="13" s="1"/>
  <c r="K341" i="13"/>
  <c r="M341" i="13"/>
  <c r="O341" i="13"/>
  <c r="Q341" i="13"/>
  <c r="V341" i="13"/>
  <c r="G346" i="13"/>
  <c r="M346" i="13" s="1"/>
  <c r="I346" i="13"/>
  <c r="K346" i="13"/>
  <c r="O346" i="13"/>
  <c r="Q346" i="13"/>
  <c r="V346" i="13"/>
  <c r="G351" i="13"/>
  <c r="I351" i="13"/>
  <c r="K351" i="13"/>
  <c r="M351" i="13"/>
  <c r="O351" i="13"/>
  <c r="Q351" i="13"/>
  <c r="V351" i="13"/>
  <c r="G352" i="13"/>
  <c r="M352" i="13" s="1"/>
  <c r="I352" i="13"/>
  <c r="K352" i="13"/>
  <c r="O352" i="13"/>
  <c r="O336" i="13" s="1"/>
  <c r="Q352" i="13"/>
  <c r="V352" i="13"/>
  <c r="G353" i="13"/>
  <c r="I353" i="13"/>
  <c r="K353" i="13"/>
  <c r="M353" i="13"/>
  <c r="O353" i="13"/>
  <c r="Q353" i="13"/>
  <c r="V353" i="13"/>
  <c r="G354" i="13"/>
  <c r="I354" i="13"/>
  <c r="K354" i="13"/>
  <c r="M354" i="13"/>
  <c r="O354" i="13"/>
  <c r="Q354" i="13"/>
  <c r="V354" i="13"/>
  <c r="V336" i="13" s="1"/>
  <c r="G355" i="13"/>
  <c r="I355" i="13"/>
  <c r="K355" i="13"/>
  <c r="M355" i="13"/>
  <c r="O355" i="13"/>
  <c r="Q355" i="13"/>
  <c r="V355" i="13"/>
  <c r="G356" i="13"/>
  <c r="M356" i="13" s="1"/>
  <c r="I356" i="13"/>
  <c r="K356" i="13"/>
  <c r="O356" i="13"/>
  <c r="Q356" i="13"/>
  <c r="V356" i="13"/>
  <c r="AE358" i="13"/>
  <c r="AF358" i="13"/>
  <c r="G18" i="12"/>
  <c r="G8" i="12"/>
  <c r="G9" i="12"/>
  <c r="M9" i="12" s="1"/>
  <c r="M8" i="12" s="1"/>
  <c r="I9" i="12"/>
  <c r="I8" i="12" s="1"/>
  <c r="K9" i="12"/>
  <c r="K8" i="12" s="1"/>
  <c r="O9" i="12"/>
  <c r="Q9" i="12"/>
  <c r="Q8" i="12" s="1"/>
  <c r="V9" i="12"/>
  <c r="V8" i="12" s="1"/>
  <c r="G10" i="12"/>
  <c r="I10" i="12"/>
  <c r="K10" i="12"/>
  <c r="M10" i="12"/>
  <c r="O10" i="12"/>
  <c r="Q10" i="12"/>
  <c r="V10" i="12"/>
  <c r="G11" i="12"/>
  <c r="I11" i="12"/>
  <c r="K11" i="12"/>
  <c r="M11" i="12"/>
  <c r="O11" i="12"/>
  <c r="O8" i="12" s="1"/>
  <c r="Q11" i="12"/>
  <c r="V11" i="12"/>
  <c r="G12" i="12"/>
  <c r="M12" i="12" s="1"/>
  <c r="I12" i="12"/>
  <c r="K12" i="12"/>
  <c r="O12" i="12"/>
  <c r="Q12" i="12"/>
  <c r="V12" i="12"/>
  <c r="G13" i="12"/>
  <c r="K13" i="12"/>
  <c r="Q13" i="12"/>
  <c r="V13" i="12"/>
  <c r="G14" i="12"/>
  <c r="I14" i="12"/>
  <c r="K14" i="12"/>
  <c r="M14" i="12"/>
  <c r="O14" i="12"/>
  <c r="Q14" i="12"/>
  <c r="V14" i="12"/>
  <c r="G15" i="12"/>
  <c r="M15" i="12" s="1"/>
  <c r="I15" i="12"/>
  <c r="K15" i="12"/>
  <c r="O15" i="12"/>
  <c r="O13" i="12" s="1"/>
  <c r="Q15" i="12"/>
  <c r="V15" i="12"/>
  <c r="G16" i="12"/>
  <c r="M16" i="12" s="1"/>
  <c r="I16" i="12"/>
  <c r="I13" i="12" s="1"/>
  <c r="K16" i="12"/>
  <c r="O16" i="12"/>
  <c r="Q16" i="12"/>
  <c r="V16" i="12"/>
  <c r="AE18" i="12"/>
  <c r="AF18" i="12"/>
  <c r="I20" i="1"/>
  <c r="I19" i="1"/>
  <c r="I18" i="1"/>
  <c r="I17" i="1"/>
  <c r="I16" i="1"/>
  <c r="I95" i="1"/>
  <c r="J94" i="1" s="1"/>
  <c r="F49" i="1"/>
  <c r="G23" i="1" s="1"/>
  <c r="G49" i="1"/>
  <c r="G25" i="1" s="1"/>
  <c r="A25" i="1" s="1"/>
  <c r="H48" i="1"/>
  <c r="I48" i="1" s="1"/>
  <c r="H47" i="1"/>
  <c r="I47" i="1" s="1"/>
  <c r="H46" i="1"/>
  <c r="I46" i="1" s="1"/>
  <c r="H45" i="1"/>
  <c r="I45" i="1" s="1"/>
  <c r="H44" i="1"/>
  <c r="I44" i="1" s="1"/>
  <c r="H43" i="1"/>
  <c r="I43" i="1" s="1"/>
  <c r="H42" i="1"/>
  <c r="H41" i="1"/>
  <c r="I41" i="1" s="1"/>
  <c r="H40" i="1"/>
  <c r="I40" i="1" s="1"/>
  <c r="H39" i="1"/>
  <c r="H49" i="1" s="1"/>
  <c r="J28" i="1"/>
  <c r="J26" i="1"/>
  <c r="G38" i="1"/>
  <c r="F38" i="1"/>
  <c r="J23" i="1"/>
  <c r="J24" i="1"/>
  <c r="J25" i="1"/>
  <c r="J27" i="1"/>
  <c r="E24" i="1"/>
  <c r="E26" i="1"/>
  <c r="G26" i="1" l="1"/>
  <c r="A26" i="1"/>
  <c r="A23" i="1"/>
  <c r="G28" i="1"/>
  <c r="AF22" i="17"/>
  <c r="M19" i="16"/>
  <c r="G19" i="16"/>
  <c r="AF54" i="16"/>
  <c r="M9" i="16"/>
  <c r="M8" i="16" s="1"/>
  <c r="M13" i="15"/>
  <c r="M55" i="15"/>
  <c r="M63" i="15"/>
  <c r="M62" i="15" s="1"/>
  <c r="M8" i="14"/>
  <c r="M58" i="14"/>
  <c r="M26" i="14"/>
  <c r="AF67" i="14"/>
  <c r="G58" i="14"/>
  <c r="G26" i="14"/>
  <c r="M38" i="14"/>
  <c r="M37" i="14" s="1"/>
  <c r="M290" i="13"/>
  <c r="M155" i="13"/>
  <c r="M116" i="13"/>
  <c r="M339" i="13"/>
  <c r="M336" i="13" s="1"/>
  <c r="M284" i="13"/>
  <c r="M283" i="13" s="1"/>
  <c r="M229" i="13"/>
  <c r="M219" i="13" s="1"/>
  <c r="M181" i="13"/>
  <c r="M177" i="13" s="1"/>
  <c r="M165" i="13"/>
  <c r="M164" i="13" s="1"/>
  <c r="M72" i="13"/>
  <c r="M68" i="13" s="1"/>
  <c r="M13" i="12"/>
  <c r="I21" i="1"/>
  <c r="J72" i="1"/>
  <c r="J80" i="1"/>
  <c r="J67" i="1"/>
  <c r="J71" i="1"/>
  <c r="J75" i="1"/>
  <c r="J79" i="1"/>
  <c r="J83" i="1"/>
  <c r="J87" i="1"/>
  <c r="J91" i="1"/>
  <c r="J92" i="1"/>
  <c r="J89" i="1"/>
  <c r="J68" i="1"/>
  <c r="J76" i="1"/>
  <c r="J84" i="1"/>
  <c r="J65" i="1"/>
  <c r="J69" i="1"/>
  <c r="J73" i="1"/>
  <c r="J77" i="1"/>
  <c r="J81" i="1"/>
  <c r="J85" i="1"/>
  <c r="J93" i="1"/>
  <c r="J88" i="1"/>
  <c r="J66" i="1"/>
  <c r="J70" i="1"/>
  <c r="J74" i="1"/>
  <c r="J78" i="1"/>
  <c r="J82" i="1"/>
  <c r="J86" i="1"/>
  <c r="J90" i="1"/>
  <c r="I39" i="1"/>
  <c r="I49" i="1" s="1"/>
  <c r="G24" i="1" l="1"/>
  <c r="A27" i="1" s="1"/>
  <c r="A24" i="1"/>
  <c r="J95" i="1"/>
  <c r="J46" i="1"/>
  <c r="J40" i="1"/>
  <c r="J39" i="1"/>
  <c r="J49" i="1" s="1"/>
  <c r="J43" i="1"/>
  <c r="J48" i="1"/>
  <c r="J45" i="1"/>
  <c r="J44" i="1"/>
  <c r="J47" i="1"/>
  <c r="J41"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8B8D4C60-0F9A-4974-A9C5-61403FEF68DF}">
      <text>
        <r>
          <rPr>
            <sz val="9"/>
            <color indexed="81"/>
            <rFont val="Tahoma"/>
            <family val="2"/>
            <charset val="238"/>
          </rPr>
          <t>Jedná se o informaci, zda se jedná o položku, která je do rozpočtu zadána z cenové soustavy RTS, nebo vlastní.</t>
        </r>
      </text>
    </comment>
    <comment ref="T6" authorId="0" shapeId="0" xr:uid="{306F4659-4E2C-4C88-B937-9D322F317EA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3B40CA65-9993-4A0A-8DA3-6E02D1FF5DA8}">
      <text>
        <r>
          <rPr>
            <sz val="9"/>
            <color indexed="81"/>
            <rFont val="Tahoma"/>
            <family val="2"/>
            <charset val="238"/>
          </rPr>
          <t>Jedná se o informaci, zda se jedná o položku, která je do rozpočtu zadána z cenové soustavy RTS, nebo vlastní.</t>
        </r>
      </text>
    </comment>
    <comment ref="T6" authorId="0" shapeId="0" xr:uid="{2FE3DB3B-17CE-4692-A1BF-541785E6CD5D}">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A0C3D54A-72E8-487A-A1FE-3FEE4228C9BC}">
      <text>
        <r>
          <rPr>
            <sz val="9"/>
            <color indexed="81"/>
            <rFont val="Tahoma"/>
            <family val="2"/>
            <charset val="238"/>
          </rPr>
          <t>Jedná se o informaci, zda se jedná o položku, která je do rozpočtu zadána z cenové soustavy RTS, nebo vlastní.</t>
        </r>
      </text>
    </comment>
    <comment ref="T6" authorId="0" shapeId="0" xr:uid="{ACCD67AD-EA5B-44F5-A403-1B241DA16D55}">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B430C9F6-9D8C-4740-BFD3-C43549FCE7E4}">
      <text>
        <r>
          <rPr>
            <sz val="9"/>
            <color indexed="81"/>
            <rFont val="Tahoma"/>
            <family val="2"/>
            <charset val="238"/>
          </rPr>
          <t>Jedná se o informaci, zda se jedná o položku, která je do rozpočtu zadána z cenové soustavy RTS, nebo vlastní.</t>
        </r>
      </text>
    </comment>
    <comment ref="T6" authorId="0" shapeId="0" xr:uid="{8E45BC4D-71E8-4900-90D3-57F567DFBC75}">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5F7219C4-67BC-4895-969B-DF2D4BF2B20E}">
      <text>
        <r>
          <rPr>
            <sz val="9"/>
            <color indexed="81"/>
            <rFont val="Tahoma"/>
            <family val="2"/>
            <charset val="238"/>
          </rPr>
          <t>Jedná se o informaci, zda se jedná o položku, která je do rozpočtu zadána z cenové soustavy RTS, nebo vlastní.</t>
        </r>
      </text>
    </comment>
    <comment ref="T6" authorId="0" shapeId="0" xr:uid="{FFF234E0-8F30-4247-AE27-D72488D5C742}">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8BC6AD70-BF2A-4C4A-B5CB-6D68BF59D2FD}">
      <text>
        <r>
          <rPr>
            <sz val="9"/>
            <color indexed="81"/>
            <rFont val="Tahoma"/>
            <family val="2"/>
            <charset val="238"/>
          </rPr>
          <t>Jedná se o informaci, zda se jedná o položku, která je do rozpočtu zadána z cenové soustavy RTS, nebo vlastní.</t>
        </r>
      </text>
    </comment>
    <comment ref="T6" authorId="0" shapeId="0" xr:uid="{E82362ED-6485-4849-9F57-CEB8A7C2029E}">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<sst xmlns="http://schemas.openxmlformats.org/spreadsheetml/2006/main" count="3268" uniqueCount="903">
  <si>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</si>
  <si>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</si>
  <si>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</si>
  <si>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</si>
  <si>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</si>
  <si>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</si>
  <si>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</si>
  <si>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</si>
  <si>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</si>
  <si>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</si>
  <si>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</si>
  <si>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</si>
  <si>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</si>
  <si>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</si>
  <si>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</si>
  <si>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</si>
  <si>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</si>
  <si>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</si>
  <si>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</si>
  <si>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</si>
  <si>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</si>
  <si>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</si>
  <si>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</si>
  <si>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</si>
  <si>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</si>
  <si>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</si>
  <si>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</si>
  <si>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</si>
  <si>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</si>
  <si>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</si>
  <si>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</si>
  <si>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</si>
  <si>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</si>
  <si>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</si>
  <si>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</si>
  <si>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</si>
  <si>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</si>
  <si>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</si>
  <si>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</si>
  <si>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</si>
  <si>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</si>
  <si>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</si>
  <si>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</si>
  <si>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24-09.01SO-1.IV</t>
  </si>
  <si>
    <t>Rekosntrukce a statické zajištění ZŠ a MŠ Prušánky - SO-01 - IV. ETAPA</t>
  </si>
  <si>
    <t>Obec Prušánky</t>
  </si>
  <si>
    <t>100</t>
  </si>
  <si>
    <t>Prušánky</t>
  </si>
  <si>
    <t>69621</t>
  </si>
  <si>
    <t>00285226</t>
  </si>
  <si>
    <t>CZ00285226</t>
  </si>
  <si>
    <t>Stavba</t>
  </si>
  <si>
    <t>Ostatní a vedlejší náklady</t>
  </si>
  <si>
    <t>1</t>
  </si>
  <si>
    <t>Stavební objekt</t>
  </si>
  <si>
    <t>SO-01</t>
  </si>
  <si>
    <t>Základní škola</t>
  </si>
  <si>
    <t>ASŘ + SKŘ</t>
  </si>
  <si>
    <t>3</t>
  </si>
  <si>
    <t>ZTI - vnitřní rozvody</t>
  </si>
  <si>
    <t>5</t>
  </si>
  <si>
    <t>Silnoproud</t>
  </si>
  <si>
    <t>6</t>
  </si>
  <si>
    <t>Slaboproud</t>
  </si>
  <si>
    <t>7</t>
  </si>
  <si>
    <t>VZT</t>
  </si>
  <si>
    <t>Celkem za stavbu</t>
  </si>
  <si>
    <t>CZK</t>
  </si>
  <si>
    <t>#POPS</t>
  </si>
  <si>
    <t>Popis stavby: 24-09.01SO-1.IV - Rekosntrukce a statické zajištění ZŠ a MŠ Prušánky - SO-01 - IV. ETAPA</t>
  </si>
  <si>
    <t>#POPO</t>
  </si>
  <si>
    <t>Popis objektu: SO-01 - Základní škola</t>
  </si>
  <si>
    <t>#POPR</t>
  </si>
  <si>
    <t>Popis rozpočtu: 1 - ASŘ + SKŘ</t>
  </si>
  <si>
    <t>Popis rozpočtu: 3 - ZTI - vnitřní rozvody</t>
  </si>
  <si>
    <t>Popis rozpočtu: 5 - Silnoproud</t>
  </si>
  <si>
    <t>Popis rozpočtu: 6 - Slaboproud</t>
  </si>
  <si>
    <t>Popis rozpočtu: 7 - VZT</t>
  </si>
  <si>
    <t>Popis objektu: VRN - Ostatní a vedlejší náklady</t>
  </si>
  <si>
    <t>Popis rozpočtu: 1 - Ostatní a vedlejší náklady</t>
  </si>
  <si>
    <t>Rekapitulace dílů</t>
  </si>
  <si>
    <t>Typ dílu</t>
  </si>
  <si>
    <t>342</t>
  </si>
  <si>
    <t>Stěny a příčky montované lehké</t>
  </si>
  <si>
    <t>416</t>
  </si>
  <si>
    <t>Podhledy a mezistropy montované lehké</t>
  </si>
  <si>
    <t>Komunikace</t>
  </si>
  <si>
    <t>61</t>
  </si>
  <si>
    <t>Úpravy povrchů vnitřní</t>
  </si>
  <si>
    <t>63</t>
  </si>
  <si>
    <t>Podlahy a podlahové konstrukce</t>
  </si>
  <si>
    <t>64</t>
  </si>
  <si>
    <t>Výplně otvorů</t>
  </si>
  <si>
    <t>94</t>
  </si>
  <si>
    <t>Lešení a stavební výtahy</t>
  </si>
  <si>
    <t>95</t>
  </si>
  <si>
    <t>Dokončovací konstrukce na pozemních stavbách</t>
  </si>
  <si>
    <t>96</t>
  </si>
  <si>
    <t>Bourání konstrukcí</t>
  </si>
  <si>
    <t>97</t>
  </si>
  <si>
    <t>Prorážení otvorů</t>
  </si>
  <si>
    <t>99</t>
  </si>
  <si>
    <t>Staveništní přesun hmot</t>
  </si>
  <si>
    <t>_1</t>
  </si>
  <si>
    <t>zařízení 1 - Větrání sociálního zázemí</t>
  </si>
  <si>
    <t>713</t>
  </si>
  <si>
    <t>Izolace tepelné</t>
  </si>
  <si>
    <t>721</t>
  </si>
  <si>
    <t>Zdravotechnika - vnitřní kanalizace</t>
  </si>
  <si>
    <t>722</t>
  </si>
  <si>
    <t>Zdravotechnika - vnitřní vodovod</t>
  </si>
  <si>
    <t>725</t>
  </si>
  <si>
    <t>Zdravotechnika - zařizovací předměty-Přesná specifikace dle standardů koncových prvků a přání invest</t>
  </si>
  <si>
    <t>727</t>
  </si>
  <si>
    <t>Zdravotechnika - požární ochrana</t>
  </si>
  <si>
    <t>767</t>
  </si>
  <si>
    <t>Konstrukce zámečnické</t>
  </si>
  <si>
    <t>776</t>
  </si>
  <si>
    <t>Podlahy povlakové</t>
  </si>
  <si>
    <t>777</t>
  </si>
  <si>
    <t>Podlahy ze syntetických hmot</t>
  </si>
  <si>
    <t>781</t>
  </si>
  <si>
    <t>Obklady keramické</t>
  </si>
  <si>
    <t>784</t>
  </si>
  <si>
    <t>Malby</t>
  </si>
  <si>
    <t>O01</t>
  </si>
  <si>
    <t>Ostatní</t>
  </si>
  <si>
    <t>M21</t>
  </si>
  <si>
    <t>Elektromontáže</t>
  </si>
  <si>
    <t>M22</t>
  </si>
  <si>
    <t>Montáž sdělovací a zabezp.tech</t>
  </si>
  <si>
    <t>M33</t>
  </si>
  <si>
    <t>Montáže dopravních zařízení a vah-výtahy</t>
  </si>
  <si>
    <t>M65</t>
  </si>
  <si>
    <t>Elektroinstalace</t>
  </si>
  <si>
    <t>D96</t>
  </si>
  <si>
    <t>Přesuny suti a vybouraných hmot</t>
  </si>
  <si>
    <t>PSU</t>
  </si>
  <si>
    <t>VN</t>
  </si>
  <si>
    <t>ON</t>
  </si>
  <si>
    <t>Soupis vedlejších a ostatních nákladů</t>
  </si>
  <si>
    <t>#TypZaznamu#</t>
  </si>
  <si>
    <t>STA</t>
  </si>
  <si>
    <t>VRN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</si>
  <si>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</si>
  <si>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</si>
  <si>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</si>
  <si>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</si>
  <si>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</si>
  <si>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</si>
  <si>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</si>
  <si>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</si>
  <si>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</si>
  <si>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</si>
  <si>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</si>
  <si>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</si>
  <si>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</si>
  <si>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</si>
  <si>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</si>
  <si>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</si>
  <si>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</si>
  <si>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</si>
  <si>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</si>
  <si>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</si>
  <si>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</si>
  <si>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</si>
  <si>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</si>
  <si>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</si>
  <si>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</si>
  <si>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</si>
  <si>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</si>
  <si>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</si>
  <si>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</si>
  <si>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</si>
  <si>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24/ II</t>
  </si>
  <si>
    <t>Indiv</t>
  </si>
  <si>
    <t>Běžná</t>
  </si>
  <si>
    <t>POL99_2</t>
  </si>
  <si>
    <t>00511 R</t>
  </si>
  <si>
    <t xml:space="preserve">Geodetické práce </t>
  </si>
  <si>
    <t>005121 R</t>
  </si>
  <si>
    <t>Zařízení staveniště</t>
  </si>
  <si>
    <t>005124010R</t>
  </si>
  <si>
    <t>Koordinační činnost</t>
  </si>
  <si>
    <t>005211080R</t>
  </si>
  <si>
    <t xml:space="preserve">Bezpečnostní a hygienická opatření na staveništi </t>
  </si>
  <si>
    <t>00523  R</t>
  </si>
  <si>
    <t>Zkoušky a revize</t>
  </si>
  <si>
    <t>005241010R</t>
  </si>
  <si>
    <t xml:space="preserve">Dokumentace skutečného provedení </t>
  </si>
  <si>
    <t>SUM</t>
  </si>
  <si>
    <t>END</t>
  </si>
  <si>
    <t>Položkový soupis prací a dodávek</t>
  </si>
  <si>
    <t>342013321R00</t>
  </si>
  <si>
    <t>Příčky z desek sádrokartonových dvojité opláštění, jednoduchá konstrukce CW 100 tloušťka příčky 150 mm, desky standard, tloušťky 12,5 mm, tloušťka izolace 80 mm, požární odolnost EI 60, Deska sádrokartonová stavební; A; tl = 12,5 mm</t>
  </si>
  <si>
    <t>m2</t>
  </si>
  <si>
    <t>801-1</t>
  </si>
  <si>
    <t>Práce</t>
  </si>
  <si>
    <t>POL1_</t>
  </si>
  <si>
    <t>zřízení nosné konstrukce příčky, vložení tepelné izolace tl. do 5 cm, montáž desek, tmelení spár Q2 a úprava rohů. Včetně dodávek materiálu.</t>
  </si>
  <si>
    <t>SPI</t>
  </si>
  <si>
    <t xml:space="preserve">Sp1 : </t>
  </si>
  <si>
    <t>VV</t>
  </si>
  <si>
    <t>2.np : (2,525+4,35+0,325+3,0+1,1)*3,25</t>
  </si>
  <si>
    <t>-(0,8*1,97+0,9*1,97)</t>
  </si>
  <si>
    <t>3.np : (4,35+0,325+3,0+1,1+6,7)*3,25</t>
  </si>
  <si>
    <t>-0,8*1,97</t>
  </si>
  <si>
    <t xml:space="preserve">Sp3 : </t>
  </si>
  <si>
    <t>2.np : (1,975+3,2+2,1)*3,25</t>
  </si>
  <si>
    <t>-0,7*1,97*2</t>
  </si>
  <si>
    <t>3.np : (1,975+3,2+2,1)*3,25</t>
  </si>
  <si>
    <t>342013323R00</t>
  </si>
  <si>
    <t>Příčky z desek sádrokartonových dvojité opláštění, jednoduchá konstrukce CW 100 tloušťka příčky 150 mm, desky impregnované, tloušťky 12,5 mm, tloušťka izolace 80 mm, požární odolnost EI 60, Deska sádrokartonová voděodolná; H2; tl = 12,5 mm</t>
  </si>
  <si>
    <t xml:space="preserve">Sp2 : </t>
  </si>
  <si>
    <t>2.np : (3,2+0,9*2)*3,25</t>
  </si>
  <si>
    <t>3.np : (3,2+0,9*2)*3,25</t>
  </si>
  <si>
    <t>342016621R00</t>
  </si>
  <si>
    <t>Příčky z desek sádrokartonových dvojitá ocelová konstrukce CW 100 s mezerou, 2x opláštění  tloušťka příčky 255 mm, desky standard, tloušťky 12,5 mm, tloušťka izolace 50 mm, požární odolnost EI 60, Deska sádrokartonová stavební; A; tl = 12,5 mm</t>
  </si>
  <si>
    <t xml:space="preserve">Sp7 : </t>
  </si>
  <si>
    <t>2.np : (6,7+6,7)*3,25</t>
  </si>
  <si>
    <t>3.np : (6,7+6,7)*3,25</t>
  </si>
  <si>
    <t>342263990RV1</t>
  </si>
  <si>
    <t>Úpravy, doplňkové práce a příplatky pro sádrokartonové a sádrovláknité příčky příplatek za desku tloušťky 12,5 mm, impregnovanou, z jedné strany příčky, Deska sádrokartonová stavební; A; tl = 12,5 mm</t>
  </si>
  <si>
    <t>Koeficient : 1</t>
  </si>
  <si>
    <t>342263991RV1</t>
  </si>
  <si>
    <t>Úpravy, doplňkové práce a příplatky pro sádrokartonové a sádrovláknité příčky příplatek za desku tloušťky 15 mm, impregnovanou, z jedné strany příčky, Deska sádrokartonová stavební; A; tl = 12,5 mm</t>
  </si>
  <si>
    <t>Odkaz na mn. položky pořadí 6 : 4,86000</t>
  </si>
  <si>
    <t>347016113R00</t>
  </si>
  <si>
    <t>Předstěny opláštěné sádrokartonovými deskami volně stojící, bez izolace 1x nosná ocelová konstrukce CW 50, jednoduše opláštěná, desky impregnované, tloušťky 12,5 mm, tloušťka stěny 65 mm, požární odolnost EI 15, Deska sádrokartonová voděodolná; H2; tl = 12,5 mm</t>
  </si>
  <si>
    <t xml:space="preserve">Sp8 : </t>
  </si>
  <si>
    <t>2.np : 0,9*2*1,35</t>
  </si>
  <si>
    <t>3.np : 0,9*2*1,35</t>
  </si>
  <si>
    <t>347016221R00</t>
  </si>
  <si>
    <t>Předstěny opláštěné sádrokartonovými deskami volně stojící, bez izolace 1x nosná ocelová konstrukce CW 75, dvojité opláštění, desky standard, tloušťky 12,5 mm, tloušťka stěny 100 mm, požární odolnost EI 45, Deska sádrokartonová stavební; A; tl = 12,5 mm</t>
  </si>
  <si>
    <t xml:space="preserve">Sp6 : </t>
  </si>
  <si>
    <t>2.np : 7,1*3,25</t>
  </si>
  <si>
    <t>3.np : (7,35+7,1)*3,25</t>
  </si>
  <si>
    <t>416021222R00</t>
  </si>
  <si>
    <t>Podhledy na kovové konstrukci opláštěné deskami sádrokartonovými nosná konstrukce z profilů CD s přímým uchycením 2x deska, tloušťky 12,5 mm, protipožární, s minerální izolací tl. 40 mm, Deska sádrokartonová protipožární; F, D; tl = 12,5 mm</t>
  </si>
  <si>
    <t xml:space="preserve">Sc9 : </t>
  </si>
  <si>
    <t>2.np : 152,71</t>
  </si>
  <si>
    <t>3.np : 152,09</t>
  </si>
  <si>
    <t>416022121R00</t>
  </si>
  <si>
    <t>Podhledy na kovové konstrukci opláštěné deskami sádrokartonovými dvouúrovňový křížový rošt z profilů CD zavěšený 1x deska, tloušťky 12,5 mm, standard,  , bez izolace, Deska sádrokartonová stavební; A; tl = 12,5 mm</t>
  </si>
  <si>
    <t xml:space="preserve">Sc8 : </t>
  </si>
  <si>
    <t>3.np : 25,85</t>
  </si>
  <si>
    <t>416026128R00</t>
  </si>
  <si>
    <t>Podhledy na kovové konstrukci opláštěné deskami sádrokartonovými dvouúrovňový křížový rošt z profilů CD zavěšený 1x deska, tloušťky 15 mm, protipožární impregnovaná, požární odolnost REI 60, bez izolace, Deska sádrokartonová voděodolná, protipožární; H2, F, D; tl = 15,0 mm</t>
  </si>
  <si>
    <t xml:space="preserve">Sc10 : </t>
  </si>
  <si>
    <t>2.np : 4,99</t>
  </si>
  <si>
    <t>3.np : 4,99</t>
  </si>
  <si>
    <t>767587111RT4</t>
  </si>
  <si>
    <t>Montáž podhledů lamelových a kazetových Podhledy nosný rošt pro podhledy  hrana kazety v úrovni roštu, v modulu 600 x 600 mm, antikorozní profily, požárně odolné</t>
  </si>
  <si>
    <t>800-767</t>
  </si>
  <si>
    <t>Odkaz na mn. položky pořadí 12 : 67,34000</t>
  </si>
  <si>
    <t>767587211RT5</t>
  </si>
  <si>
    <t>Montáž podhledů lamelových a kazetových Podhledy podhled minerální,  , 600x600 mm, včetně dodávky kazet</t>
  </si>
  <si>
    <t xml:space="preserve">Sc3 : </t>
  </si>
  <si>
    <t>2.np : 34,52</t>
  </si>
  <si>
    <t>3.np : 32,82</t>
  </si>
  <si>
    <t>564551111R00</t>
  </si>
  <si>
    <t>Zřízení podkladu nebo podsypu ze sypaniny tloušťka po zhutnění 150 mm</t>
  </si>
  <si>
    <t>822-1</t>
  </si>
  <si>
    <t>s rozprostřením, vlhčením a zhutněním</t>
  </si>
  <si>
    <t>Vk1 : 36,5*2</t>
  </si>
  <si>
    <t>583425602R</t>
  </si>
  <si>
    <t>Kamenivo stanovené přírodní; drcené; 8/16; amfibolit</t>
  </si>
  <si>
    <t>t</t>
  </si>
  <si>
    <t>SPCM</t>
  </si>
  <si>
    <t>Specifikace</t>
  </si>
  <si>
    <t>POL3_</t>
  </si>
  <si>
    <t>Vk1 : 36,5*0,15*1,8</t>
  </si>
  <si>
    <t>583426801R</t>
  </si>
  <si>
    <t>Kamenivo stanovené přírodní; drcené; 16/32; typ: praný; OH = 2,62 Mg/m3; granodiorit</t>
  </si>
  <si>
    <t>612421231RT2</t>
  </si>
  <si>
    <t>Oprava vnitřních vápenných omítek stěn v množství opravované plochy přes 5 do 10 %,  štukových</t>
  </si>
  <si>
    <t>801-4</t>
  </si>
  <si>
    <t>2.01,02 : (42,0*2+10,7*2+0,25*2*9-5,6)*3,25-1,9*3,0*2-0,8*1,97*11-0,6*1,97-0,9*0,9*4</t>
  </si>
  <si>
    <t>2.03 : (8,52*2+0,25*4+0,4*2)*3,25-0,8*1,97-1,2*2,1*6</t>
  </si>
  <si>
    <t>2.04 : (8,81*2+0,25*4+0,4*2)*3,25-0,8*1,97-1,2*2,1*6</t>
  </si>
  <si>
    <t>2.05 : (8,75*2+7,35+0,25*3+0,4*3)*3,25-0,8*1,97-1,2*2,1*6</t>
  </si>
  <si>
    <t>2.06 : (8,64*2+7,35+0,25*4+0,4*3)*3,25-0,8*1,97-1,2*2,1*6</t>
  </si>
  <si>
    <t>2.07 : (1,85+2,45+3,56+8,46+0,4*3)*3,25-0,8*1,97-1,2*2,1*6</t>
  </si>
  <si>
    <t>2.08 : (2,885*2+7,35+0,25+0,4)*3,25-0,8*1,97-1,2*2,1*2</t>
  </si>
  <si>
    <t>2.09 : (8,6*2+0,25*2+0,4*3)*3,25-0,8*1,97-1,2*2,1*6</t>
  </si>
  <si>
    <t>2.10 : (5,865*2+7,35*2+0,25*2+0,4*2)*3,25-0,8*1,97-1,2*2,1*4</t>
  </si>
  <si>
    <t>2.11 : (2,725*2+7,35+0,25+0,4)*3,25-0,8*1,97-1,2*2,1*2</t>
  </si>
  <si>
    <t>2.12 : (2,85+0,25+0,4*2)*3,25-1,2*2,1*2</t>
  </si>
  <si>
    <t>2.13 : (2,875+4,15)*3,25-1,2*2,1*2</t>
  </si>
  <si>
    <t>2.14 : (2,35*2+2,15*2)*1,25</t>
  </si>
  <si>
    <t>2.15 : (0,825*2+1,735*2)*1,25</t>
  </si>
  <si>
    <t>2.16 : (2,45*2+2,15*2)*1,25</t>
  </si>
  <si>
    <t>2.17 : (2,53*2+5,05*2)*1,25</t>
  </si>
  <si>
    <t>2.18 : (2,925*2+5,05*2)*1,25</t>
  </si>
  <si>
    <t>2.20 : 1,5*1,15</t>
  </si>
  <si>
    <t>2.22 : 1,2*1,15</t>
  </si>
  <si>
    <t>3.01,02 : (42,0*2+10,7*2+0,25*2*9-5,6)*3,25-1,9*3,0*2-0,8*1,97*11-0,6*1,97-0,9*0,9*4</t>
  </si>
  <si>
    <t>3.03 : (8,57*2+0,25*4+0,4*2)*3,25-0,8*1,97-1,2*2,1*6</t>
  </si>
  <si>
    <t>3.04 : (8,8*2+0,25*4+0,4*2)*3,25-0,8*1,97-1,2*2,1*6</t>
  </si>
  <si>
    <t>3.05 : (8,75*2+7,35+0,25*3+0,4*3)*3,25-0,8*1,97-1,2*2,1*6</t>
  </si>
  <si>
    <t>3.06 : (8,6*2+7,35+0,25*4+0,4*3)*3,25-0,8*1,97-1,2*2,1*6</t>
  </si>
  <si>
    <t>3.07 : (2,93*2+7,1*2+0,25*2)*3,25-0,8*1,97-1,2*2,1*6</t>
  </si>
  <si>
    <t>3.08 : (11,795*2+7,1*2+0,25*6+0,4*4)*3,25-0,8*1,97*2-1,2*2,1*6</t>
  </si>
  <si>
    <t>3.09 : (2,775*2+7,1+0,25*2+0,4)*3,25-0,8*1,97*2-1,2*2,1*2</t>
  </si>
  <si>
    <t>3.10 : (2,88*2+7,1+0,25*2+0,4)*3,25-0,8*1,97-1,2*2,1*2</t>
  </si>
  <si>
    <t>3.11 : (8,72*2+7,1+0,25*6+0,4*2)*3,25-0,8*1,97-1,2*2,1*6</t>
  </si>
  <si>
    <t>3.12 : (2,95*2+0,4*2)*3,25-0,8*1,97-1,2*2,1*2</t>
  </si>
  <si>
    <t>3.13 : (2,875+4,15)*3,25-1,2*2,1*2</t>
  </si>
  <si>
    <t>3.14 : (0,825*2+1,735*2)*1,25</t>
  </si>
  <si>
    <t>3.15 : (2,45*2+2,15*2)*1,25</t>
  </si>
  <si>
    <t>3.16 : (2,85*2+5,05*2)*1,25</t>
  </si>
  <si>
    <t>3.17 : (2,925*2+5,05*2)*1,25</t>
  </si>
  <si>
    <t>3.18 : (2,875+4,15)*3,25-1,2*2,1*2</t>
  </si>
  <si>
    <t>3.20 : 1,45*1,15</t>
  </si>
  <si>
    <t>3.22 : 1,2*1,15</t>
  </si>
  <si>
    <t>631312621R00</t>
  </si>
  <si>
    <t xml:space="preserve">Mazanina z betonu prostého tl. přes 50 do 80 mm třídy C 20/25,  </t>
  </si>
  <si>
    <t>m3</t>
  </si>
  <si>
    <t>(z kameniva) hlazená dřevěným hladítkem</t>
  </si>
  <si>
    <t>Vv2, Ve2 - 2.np : 45,6*0,05</t>
  </si>
  <si>
    <t>Vv2, Ve2 - 3.np : 44,7*0,05</t>
  </si>
  <si>
    <t>631315621R00</t>
  </si>
  <si>
    <t xml:space="preserve">Mazanina z betonu prostého tl. přes 120 do 240 mm třídy C 20/25,  </t>
  </si>
  <si>
    <t>Vk1 : 18,78*0,15</t>
  </si>
  <si>
    <t>631319151R00</t>
  </si>
  <si>
    <t xml:space="preserve">Příplatek za přehlazení povrchu tloušťka mazaniny do 80 mm </t>
  </si>
  <si>
    <t>betonové mazaniny min. B 10 ocelovým hladítkem</t>
  </si>
  <si>
    <t>Odkaz na mn. položky pořadí 17 : 4,51500</t>
  </si>
  <si>
    <t>631319155R00</t>
  </si>
  <si>
    <t>Příplatek za přehlazení povrchu tloušťka mazaniny od 120 mm do 240 mm</t>
  </si>
  <si>
    <t>Odkaz na mn. položky pořadí 18 : 2,81700</t>
  </si>
  <si>
    <t>631319171R00</t>
  </si>
  <si>
    <t xml:space="preserve">Příplatek za stržení povrchu tloušťka mazaniny do 80 mm </t>
  </si>
  <si>
    <t>spodní vrstvy mazaniny latí před vložením výztuže nebo pletiva pro tloušťku obou vrstev mazaniny</t>
  </si>
  <si>
    <t>631319175R00</t>
  </si>
  <si>
    <t>Příplatek za stržení povrchu tloušťka mazaniny od 120 mm do 240 mm</t>
  </si>
  <si>
    <t>631361921RT5</t>
  </si>
  <si>
    <t>Výztuž mazanin z betonů a z lehkých betonů ze svařovaných sítí průměr drátu 6 mm, velikost oka 150/150 mm</t>
  </si>
  <si>
    <t>včetně distančních prvků</t>
  </si>
  <si>
    <t>Vk1 : 18,78*3,301*1,15*0,001</t>
  </si>
  <si>
    <t>632421116RT2</t>
  </si>
  <si>
    <t>Potěr ze suchých směsí samonivelační podlahová hmota na bázi anhydritu, tloušťky 6 mm, včetně penetrace</t>
  </si>
  <si>
    <t>s rozprostřením a uhlazením</t>
  </si>
  <si>
    <t xml:space="preserve">Ve2 : </t>
  </si>
  <si>
    <t>2.np : 9,14</t>
  </si>
  <si>
    <t>3.np : 8,99</t>
  </si>
  <si>
    <t>632421118RT2</t>
  </si>
  <si>
    <t>Potěr ze suchých směsí samonivelační podlahová hmota na bázi anhydritu, tloušťky 8 mm, včetně penetrace</t>
  </si>
  <si>
    <t xml:space="preserve">Vv2 : </t>
  </si>
  <si>
    <t>2.np : 31,64</t>
  </si>
  <si>
    <t>3.np : 31,85</t>
  </si>
  <si>
    <t>632430113R00</t>
  </si>
  <si>
    <t>Kamenný koberec venkovní, z křemičitých oblázků, tloušťky 20 mm</t>
  </si>
  <si>
    <t>Litá podlaha ze směsi jemných přírodních oblázků a pojiva. Bez úpravy podkladu.</t>
  </si>
  <si>
    <t>Vk1 : 18,78</t>
  </si>
  <si>
    <t>632481112R00</t>
  </si>
  <si>
    <t>Výztužné vložky do mazanin a potěrů z kovové tkaniny, pozinkovaný povrch drátu , oka 16x16x0,8 mm</t>
  </si>
  <si>
    <t>Vv2, Ve2 - 2.np : 45,6</t>
  </si>
  <si>
    <t>Vv2, Ve2 - 3.np : 44,7</t>
  </si>
  <si>
    <t>D04</t>
  </si>
  <si>
    <t>Dřevěné interiérové dveře s nadsvětlíkem, 2kř., otočné, proskl., 1900x3000 mm, EI 30 DP3-C - D+M</t>
  </si>
  <si>
    <t>kus</t>
  </si>
  <si>
    <t>Vlastní</t>
  </si>
  <si>
    <t>D05</t>
  </si>
  <si>
    <t>Interiérové dveře, otočné, 1kř., plné, ocel. zárubeň, kování, 900x1970 mm - D+M, bližší specifikace viz. PD</t>
  </si>
  <si>
    <t>D06</t>
  </si>
  <si>
    <t>Interiérové dveře, otočné, 1kř., plné, ocel. zárubeň, kování, 800x1970 mm - D+M, bližší specifikace viz. PD</t>
  </si>
  <si>
    <t>D07</t>
  </si>
  <si>
    <t>Interiérové dveře, otočné, 1kř., plné, ocel. zárubeň, kování, 700x1970 mm - D+M</t>
  </si>
  <si>
    <t>941955002R00</t>
  </si>
  <si>
    <t>Lešení lehké pracovní pomocné pomocné, o výšce lešeňové podlahy přes 1,2 do 1,9 m</t>
  </si>
  <si>
    <t>800-3</t>
  </si>
  <si>
    <t>2.np : 147,83+24,91+61,78+64,11+63,64+62,98+61,39+20,77+62,26+42,29+19,71+19,44+12,21+5,05+1,54+5,27+13,7+13,93+1,41+1,27+1,41+1,18+5,1+4,33+30,4</t>
  </si>
  <si>
    <t>3.np : 147,9+24,91+62,16+64,04+63,71+62,58+21,03+85,5+20,04+20,74+63,93+19,63+5,05+1,54+5,27+13,7+13,93+12,21+1,41+1,27+1,41+1,18+5,1+3,64+30,4</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</si>
  <si>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</si>
  <si>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</si>
  <si>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722254201RT4</t>
  </si>
  <si>
    <t>Požární příslušenství hydrantový systém D 25, box s plnými dveřmi, stálotvará hadice, průměr 19/30</t>
  </si>
  <si>
    <t>800-721</t>
  </si>
  <si>
    <t xml:space="preserve">viz. D 1.1.54 Výpis ostatních prvků : </t>
  </si>
  <si>
    <t>2.np : 1</t>
  </si>
  <si>
    <t>3.np : 1</t>
  </si>
  <si>
    <t>95001R</t>
  </si>
  <si>
    <t>Fotoluminiscenční hliníkový samolepící profil 50x200 mm -D+M</t>
  </si>
  <si>
    <t>schodišťová ramena : 4*4</t>
  </si>
  <si>
    <t>PL01</t>
  </si>
  <si>
    <t>Přechodová lišta dekor "Champagne", š. 80mm - D+M, bližší specifikace viz. PD</t>
  </si>
  <si>
    <t>m</t>
  </si>
  <si>
    <t>RL01</t>
  </si>
  <si>
    <t>Samolepící hliníková lišta na ochranu rohů, 30/30, dl. 1500mm - D+M, bližší specifikace viz. PD</t>
  </si>
  <si>
    <t>202      R1</t>
  </si>
  <si>
    <t>Zednické výpomoci pro řemesla</t>
  </si>
  <si>
    <t>soubor</t>
  </si>
  <si>
    <t>POL99_3</t>
  </si>
  <si>
    <t>962031145R00</t>
  </si>
  <si>
    <t>Bourání příček z tvárnic pórobetonových, tloušťky 150 mm</t>
  </si>
  <si>
    <t>801-3</t>
  </si>
  <si>
    <t>nebo vybourání otvorů průřezové plochy přes 4 m2 v příčkách, včetně pomocného lešení o výšce podlahy do 1900 mm a pro zatížení do 1,5 kPa  (150 kg/m2),</t>
  </si>
  <si>
    <t>3.np : 6,7*3,35</t>
  </si>
  <si>
    <t>962036412R00</t>
  </si>
  <si>
    <t>Demontáž sádrokartonových, sádrovláknitých příček a předstěn předstěna, sádrokartonová bez minerální izolace, jednoduchá ocelová konstrukce, 1xopláštěná deskou tl. 12,5 mm</t>
  </si>
  <si>
    <t>2.np : 6,7*3*3,25</t>
  </si>
  <si>
    <t>3.np : 5,37*3,25</t>
  </si>
  <si>
    <t>962036992R00</t>
  </si>
  <si>
    <t>Demontáž sádrokartonových, sádrovláknitých příček a předstěn příplatek za demontáž vrstvy minerální tepelné izolace, -, -, tl. 50 mm</t>
  </si>
  <si>
    <t>Odkaz na mn. položky pořadí 40 : 82,77750</t>
  </si>
  <si>
    <t>965042141R00</t>
  </si>
  <si>
    <t>Bourání podkladů pod dlažby nebo litých celistvých dlažeb a mazanin  betonových nebo z litého asfaltu, tloušťky do 100 mm, plochy přes 4 m2</t>
  </si>
  <si>
    <t xml:space="preserve">2.np : </t>
  </si>
  <si>
    <t>2.12, 2.13 : (20,47+20,66)*0,055</t>
  </si>
  <si>
    <t xml:space="preserve">3.np : </t>
  </si>
  <si>
    <t>3.11, 3.12 : (3,14*7,1+20,4)*0,055</t>
  </si>
  <si>
    <t>965049111R00</t>
  </si>
  <si>
    <t>Bourání podkladů pod dlažby nebo litých celistvých dlažeb a mazanin  příplatek za bourání mazanin vyztužených svařovanou sítí, tloušťky do 100 mm</t>
  </si>
  <si>
    <t>968072455R00</t>
  </si>
  <si>
    <t>Vybourání a vyjmutí kovových rámů a rolet rámů, včetně pomocného lešení o výšce podlahy do 1900 mm a pro zatížení do 1,5 kPa  (150 kg/m2) dveřních zárubní, plochy do 2 m2</t>
  </si>
  <si>
    <t>2.np : 0,8*1,97*2</t>
  </si>
  <si>
    <t>3.np : 0,8*1,97*3</t>
  </si>
  <si>
    <t>971033631R00</t>
  </si>
  <si>
    <t>Vybourání otvorů ve zdivu cihelném z jakýchkoliv cihel pálených  na jakoukoliv maltu vápenou nebo vápenocementovou, plochy do 4 m2, tloušťky do 150 mm</t>
  </si>
  <si>
    <t>základovém nebo nadzákladovém,</t>
  </si>
  <si>
    <t>3.np : 1,0*2,02</t>
  </si>
  <si>
    <t>976071111R00</t>
  </si>
  <si>
    <t>Vybourání kovových doplňkových konstrukcí madel a zábradlí  v jakémkoliv zdivu</t>
  </si>
  <si>
    <t>schodišťové zábradlí : 2,04*4+3,65*4+0,5*4</t>
  </si>
  <si>
    <t>776200820R00</t>
  </si>
  <si>
    <t>Demontáž povlakových podlah ze schodišťových stupňů lepených, s podložkou, z ploch přes 10 m2</t>
  </si>
  <si>
    <t>800-775</t>
  </si>
  <si>
    <t>1,8*22</t>
  </si>
  <si>
    <t>776200830R00</t>
  </si>
  <si>
    <t xml:space="preserve">Demontáž povlakových podlah ze schodišťových stupňů odstranění hran scodišťových stupňů a uložení na hromady,  ,  </t>
  </si>
  <si>
    <t>Odkaz na mn. položky pořadí 47 : 39,60000</t>
  </si>
  <si>
    <t>776511810R00</t>
  </si>
  <si>
    <t>Odstranění povlakových podlah z nášlapné plochy lepených, bez podložky, z ploch přes 20 m2</t>
  </si>
  <si>
    <t>Odkaz na mn. položky pořadí 50 : 97,02400</t>
  </si>
  <si>
    <t>776511820R00</t>
  </si>
  <si>
    <t>Odstranění povlakových podlah z nášlapné plochy lepených, s podložkou, z ploch přes 20 m2</t>
  </si>
  <si>
    <t>2.12, 2.13 : 20,47+20,66</t>
  </si>
  <si>
    <t>3.11, 3.12 : 3,14*7,1+20,4</t>
  </si>
  <si>
    <t>podesty schodiště : 13,2</t>
  </si>
  <si>
    <t>999281108R00</t>
  </si>
  <si>
    <t xml:space="preserve">Přesun hmot pro opravy a údržbu objektů pro opravy a údržbu dosavadních objektů včetně vnějších plášťů  výšky do 12 m,  </t>
  </si>
  <si>
    <t>Přesun hmot</t>
  </si>
  <si>
    <t>POL7_</t>
  </si>
  <si>
    <t>oborů 801, 803, 811 a 812</t>
  </si>
  <si>
    <t>713121111RT1</t>
  </si>
  <si>
    <t>Montáž tepelné izolace podlah  jednovrstvá, bez dodávky materiálu</t>
  </si>
  <si>
    <t>800-713</t>
  </si>
  <si>
    <t>713191100RT9</t>
  </si>
  <si>
    <t>Izolace tepelné běžných konstrukcí - doplňky položení separační fólie, včetně dodávky PE fólie</t>
  </si>
  <si>
    <t>Odkaz na mn. položky pořadí 52 : 81,62000</t>
  </si>
  <si>
    <t>63151436R</t>
  </si>
  <si>
    <t>Výrobek izolační pro budovy z minerální vlny (MW) tvar: deska; vlákna: podélná; tloušťka d = 40,0 mm; OH = 100 kg/m3; lambda = 0,035 W/(m.K)</t>
  </si>
  <si>
    <t>Odkaz na mn. položky pořadí 52 : 81,62000*1,05</t>
  </si>
  <si>
    <t>998713102R00</t>
  </si>
  <si>
    <t>Přesun hmot pro izolace tepelné v objektech výšky do 12 m</t>
  </si>
  <si>
    <t>50 m vodorovně</t>
  </si>
  <si>
    <t>Z01,02,03,06</t>
  </si>
  <si>
    <t>Ocelové zábradlí nerezové, výplň žebírkové pletivo - D+M, bližší specifikace viz. PD</t>
  </si>
  <si>
    <t>Z04,05</t>
  </si>
  <si>
    <t>Ocelové madlo nerezové - D+M, bližší specifikace viz. PD</t>
  </si>
  <si>
    <t>Z07-21</t>
  </si>
  <si>
    <t>Ocelové zábradlí pozink., výplň tahokov - D+M, bližší specifikace viz. PD</t>
  </si>
  <si>
    <t>767990010RAC</t>
  </si>
  <si>
    <t>Ostatní atypické kovové prvky 10 - 50 kg/kus</t>
  </si>
  <si>
    <t>kg</t>
  </si>
  <si>
    <t>AP-PSV</t>
  </si>
  <si>
    <t>Agregovaná položka</t>
  </si>
  <si>
    <t>POL2_</t>
  </si>
  <si>
    <t xml:space="preserve">viz. statika : </t>
  </si>
  <si>
    <t xml:space="preserve">kce výtahu : </t>
  </si>
  <si>
    <t>HEB 120 : 410,11</t>
  </si>
  <si>
    <t>SHS100/8 : 1106,5</t>
  </si>
  <si>
    <t>SHS60/5 : 707,28</t>
  </si>
  <si>
    <t>PL10-120/120 : 5,43</t>
  </si>
  <si>
    <t>PL10-200/200 : 15,03</t>
  </si>
  <si>
    <t xml:space="preserve">venkovní schodiště : </t>
  </si>
  <si>
    <t>U 120 : 1415,04</t>
  </si>
  <si>
    <t>U 160 : 2301,12</t>
  </si>
  <si>
    <t>PL20 : 114,92</t>
  </si>
  <si>
    <t>PL12 : 80,26</t>
  </si>
  <si>
    <t>pororošt : 2122,8</t>
  </si>
  <si>
    <t>Koeficient prořez, spoj. mat.: 0,1</t>
  </si>
  <si>
    <t>13890201R</t>
  </si>
  <si>
    <t>příplatek pozinkování drobných dílů, zámečnických prvků nebo konstrukcí do 50 kg</t>
  </si>
  <si>
    <t>RTS 23/ I</t>
  </si>
  <si>
    <t>776210300RU2</t>
  </si>
  <si>
    <t>Lepení podlah pryžových na schodišťových stupních včetně dodávky materiálu  doplňkové práce  lepení hran na stupně, Lepidlo montážní</t>
  </si>
  <si>
    <t>776421300R00</t>
  </si>
  <si>
    <t>Lepení soklíků PVC a napojení krytiny na stěnu ukončení krytiny u stěny fabionem do v. 100 mm, Lepidlo montážní</t>
  </si>
  <si>
    <t>2.12 : 2,85*2+7,35*2-0,9</t>
  </si>
  <si>
    <t>2.13 : 3,2*2+4,51*2-0,8</t>
  </si>
  <si>
    <t>3.12 : 2,95*2+7,1*2-0,8</t>
  </si>
  <si>
    <t>3.18 : 3,2*2+4,15*2-0,8</t>
  </si>
  <si>
    <t>776521200RT1</t>
  </si>
  <si>
    <t>Lepení povlakových podlah z plastů  ve formě čtverců z PVC nebo vinylu, montáž, Lepidlo montážní</t>
  </si>
  <si>
    <t>283424022R</t>
  </si>
  <si>
    <t>lišta ukončovací, fabion; podlahová; materiál PVC; tl. 2,00 mm; š = 90,0 mm; h = 28,0 mm</t>
  </si>
  <si>
    <t>Odkaz na mn. položky pořadí 62 : 67,32000*1,1</t>
  </si>
  <si>
    <t>284122781R</t>
  </si>
  <si>
    <t>Krytina podlahová vinylová heterogenní; lamely; tl = 2,00 mm; š = 300 mm; nášlapná vrstva = 0,40 mm; povrchová úprava: PUR; zatížení: 23, 32, 41; protiskluznost: R11; trvalá deformace do 0,10 mm; rozměrová stálost do 0,25 %; RtF: Bfl; - s1</t>
  </si>
  <si>
    <t>Odkaz na mn. položky pořadí 63 : 63,49000*1,1</t>
  </si>
  <si>
    <t>998776102R00</t>
  </si>
  <si>
    <t>Přesun hmot pro podlahy povlakové v objektech výšky do 12 m</t>
  </si>
  <si>
    <t>vodorovně do 50 m</t>
  </si>
  <si>
    <t>777315186R00</t>
  </si>
  <si>
    <t>Podlahy z epoxidové plastmalty tloušťky 5 mm</t>
  </si>
  <si>
    <t>800-773</t>
  </si>
  <si>
    <t>777615223R00</t>
  </si>
  <si>
    <t>Nátěr epoxidový, podlah betonových, skladba: penetrace, zásyp křemičitým pískem, 2xnátěr, Hmota nátěrová</t>
  </si>
  <si>
    <t>A1 : 24,91</t>
  </si>
  <si>
    <t>771578011R00</t>
  </si>
  <si>
    <t>Zvláštní úpravy spár spára podlaha-stěna silikonem</t>
  </si>
  <si>
    <t>800-771</t>
  </si>
  <si>
    <t>1.03 : 1,35*2+1,0</t>
  </si>
  <si>
    <t>1.04 : 1,35*2+1,0</t>
  </si>
  <si>
    <t>2.19 : 2,1*4+1,0</t>
  </si>
  <si>
    <t>2.20 : 0,9+2,1*4+1,0</t>
  </si>
  <si>
    <t>2.21 : 2,1*4+1,0</t>
  </si>
  <si>
    <t>2.22 : 0,9+2,1*5+1,0</t>
  </si>
  <si>
    <t>3.19 : 2,1*4+1,0</t>
  </si>
  <si>
    <t>3.20 : 0,9+2,1*4+1,0</t>
  </si>
  <si>
    <t>3.21 : 2,1*4+1,0</t>
  </si>
  <si>
    <t>3.22 : 0,9+2,1*5+1,0</t>
  </si>
  <si>
    <t>781101210R00</t>
  </si>
  <si>
    <t>Příprava podkladu pod obklady penetrace podkladu pod obklady</t>
  </si>
  <si>
    <t>Odkaz na mn. položky pořadí 71 : 62,41200</t>
  </si>
  <si>
    <t>781475120R00</t>
  </si>
  <si>
    <t>Montáž obkladů vnitřních z dlaždic keramických kladených do tmele 300 x 600 mm,  , kladených do flexibilního tmele</t>
  </si>
  <si>
    <t>2.19 : (0,9*2+1,45*2)*2,1-0,7*1,97*2</t>
  </si>
  <si>
    <t>2.20 : (0,9*2+1,45*2)*2,1-0,7*1,97</t>
  </si>
  <si>
    <t>2.21 : (0,9*2+1,45*2)*2,1-0,7*1,97*2</t>
  </si>
  <si>
    <t>2.22 : (0,9*2+1,45*2)*2,1-0,7*1,97</t>
  </si>
  <si>
    <t>3.19 : (0,9*2+1,45*2)*2,1-0,7*1,97*2</t>
  </si>
  <si>
    <t>3.20 : (0,9*2+1,45*2)*2,1-0,7*1,97</t>
  </si>
  <si>
    <t>3.21 : (0,9*2+1,45*2)*2,1-0,7*1,97*2</t>
  </si>
  <si>
    <t>3.22 : (0,9*2+1,45*2)*2,1-0,7*1,97</t>
  </si>
  <si>
    <t>781479711R00</t>
  </si>
  <si>
    <t>Montáž obkladů vnitřních z dlaždic keramických Příplatky k položkám montáže obkladů vnitřních stěn z dlaždic keramických příplatek k obkladu stěn keram.,za plochu do 10 m2</t>
  </si>
  <si>
    <t>781497121R00</t>
  </si>
  <si>
    <t xml:space="preserve">Lišty k obkladům profil rohový eloxovaný hliník, uložení do tmele,  , výška profilu 6 mm,  </t>
  </si>
  <si>
    <t>2.20 : 0,9</t>
  </si>
  <si>
    <t>2.22 : 0,9+2,1</t>
  </si>
  <si>
    <t>3.20 : 0,9</t>
  </si>
  <si>
    <t>3.22 : 0,9+2,1</t>
  </si>
  <si>
    <t>59761001R</t>
  </si>
  <si>
    <t>Obklad keramický typ: běžný; s glazurou (GL); tl. = 8,0 mm; a = 298 mm; b = 598 mm; povrch: hladký, matný; barva: bílo-šedá</t>
  </si>
  <si>
    <t>Odkaz na mn. položky pořadí 71 : 62,41200*1,15</t>
  </si>
  <si>
    <t>998781102R00</t>
  </si>
  <si>
    <t>Přesun hmot pro obklady keramické v objektech výšky do 12 m</t>
  </si>
  <si>
    <t>784450077RA0</t>
  </si>
  <si>
    <t>Malby z malířských směsí disperzní, penetrace jednonásobná, malba dvojnásobná, v barvě</t>
  </si>
  <si>
    <t>Odkaz na mn. položky pořadí 7 : 70,03750</t>
  </si>
  <si>
    <t>Odkaz na mn. položky pořadí 8 : 304,80000</t>
  </si>
  <si>
    <t>Odkaz na mn. položky pořadí 9 : 25,85000</t>
  </si>
  <si>
    <t>Odkaz na mn. položky pořadí 10 : 9,98000</t>
  </si>
  <si>
    <t>Odkaz na mn. položky pořadí 16 : 1831,19675</t>
  </si>
  <si>
    <t>Odkaz na mn. položky pořadí 1 : 123,86525*2</t>
  </si>
  <si>
    <t>Odkaz na mn. položky pořadí 2 : 26,98400*2</t>
  </si>
  <si>
    <t>Odkaz na mn. položky pořadí 3 : 87,10000*2</t>
  </si>
  <si>
    <t>VHT1</t>
  </si>
  <si>
    <t>Osobní výtah, 1100x2100x2100 mm, nosnost 1000 kg - D+M, bližší specifikace viz. PD</t>
  </si>
  <si>
    <t>979990110R00</t>
  </si>
  <si>
    <t>Poplatek za uložení, sádrokartonové desky,  , skupina 17 08 02 z Katalogu odpadů</t>
  </si>
  <si>
    <t>Odkaz na dem. hmot. položky pořadí 40 : 1,01237</t>
  </si>
  <si>
    <t>979990144R00</t>
  </si>
  <si>
    <t>Poplatek za uložení, minerální vata,  , skupina 17 06 04 z Katalogu odpadů</t>
  </si>
  <si>
    <t>Odkaz na dem. hmot. položky pořadí 41 : 0,27317</t>
  </si>
  <si>
    <t>979990181R00</t>
  </si>
  <si>
    <t>Poplatek za uložení, PVC podlahová krytina,  , skupina 20 03 07 z Katalogu odpadů</t>
  </si>
  <si>
    <t>Odkaz na dem. hmot. položky pořadí 47 : 0,01980</t>
  </si>
  <si>
    <t>Odkaz na dem. hmot. položky pořadí 48 : 0,01188</t>
  </si>
  <si>
    <t>Odkaz na dem. hmot. položky pořadí 49 : 0,33958</t>
  </si>
  <si>
    <t>Odkaz na dem. hmot. položky pořadí 50 : 0,33958</t>
  </si>
  <si>
    <t>979999997R00</t>
  </si>
  <si>
    <t>Poplatek za recyklaci, směsi suti betonu, cihel, tašek a keramiky, kusovost do 1600 cm2, skupina 17 01 07 z Katalogu odpadů</t>
  </si>
  <si>
    <t>Odkaz na dem. hmot. položky pořadí 39 : 2,98519</t>
  </si>
  <si>
    <t>Odkaz na dem. hmot. položky pořadí 42 : 10,14270</t>
  </si>
  <si>
    <t>Odkaz na dem. hmot. položky pořadí 44 : 0,59888</t>
  </si>
  <si>
    <t>Odkaz na dem. hmot. položky pořadí 45 : 0,54540</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</si>
  <si>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</si>
  <si>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</si>
  <si>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</si>
  <si>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</si>
  <si>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</si>
  <si>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</si>
  <si>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</si>
  <si>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</si>
  <si>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</si>
  <si>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</si>
  <si>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</si>
  <si>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</si>
  <si>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</si>
  <si>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</si>
  <si>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72105</t>
  </si>
  <si>
    <t>Montáž zápachových uzávěrek</t>
  </si>
  <si>
    <t>POL1_7</t>
  </si>
  <si>
    <t>72586009</t>
  </si>
  <si>
    <t>Sifon umyvadl.40 chromový</t>
  </si>
  <si>
    <t>POL3_0</t>
  </si>
  <si>
    <t>725860458</t>
  </si>
  <si>
    <t>Napojení na stáv kanalizaci vysazení odbočky</t>
  </si>
  <si>
    <t>721140802</t>
  </si>
  <si>
    <t>Demontáž potrubí litinové do DN 100</t>
  </si>
  <si>
    <t>721140915</t>
  </si>
  <si>
    <t>Potrubí litinové propojení potrubí DN 100</t>
  </si>
  <si>
    <t>721140925</t>
  </si>
  <si>
    <t>Potrubí litinové odpadní krácení trub DN 100</t>
  </si>
  <si>
    <t>721171808</t>
  </si>
  <si>
    <t>Demontáž potrubí z PVC do D 114</t>
  </si>
  <si>
    <t>721174043</t>
  </si>
  <si>
    <t>Potrubí kanalizační z PP připojovací systém HT DN 50</t>
  </si>
  <si>
    <t>721175212</t>
  </si>
  <si>
    <t>Potrubí kanalizační z PP odpadní odhlučněné třívrstvé DN 110</t>
  </si>
  <si>
    <t>721194104</t>
  </si>
  <si>
    <t>Vyvedení a upevnění odpadních výpustek DN 40</t>
  </si>
  <si>
    <t>721194109</t>
  </si>
  <si>
    <t>Vyvedení a upevnění odpadních výpustek DN 100</t>
  </si>
  <si>
    <t>721273153</t>
  </si>
  <si>
    <t>Hlavice ventilační polypropylen PP DN100</t>
  </si>
  <si>
    <t>721274103</t>
  </si>
  <si>
    <t>Přivzdušňovací ventil odpadních potrubí DN 50</t>
  </si>
  <si>
    <t>721290112</t>
  </si>
  <si>
    <t>Zkouška kanalizace</t>
  </si>
  <si>
    <t>721290821</t>
  </si>
  <si>
    <t>Přemístění vnitrostaveništní demontovaných hmot vnitřní kanalizace v objektech výšky do 6 m</t>
  </si>
  <si>
    <t>721910912</t>
  </si>
  <si>
    <t>Pročištění odpadů svislých v jednom podlaží DN do 200</t>
  </si>
  <si>
    <t>998721201</t>
  </si>
  <si>
    <t>Přesun hmot pro vnitřní kanalizace v objektech v do 6 m</t>
  </si>
  <si>
    <t>722130804</t>
  </si>
  <si>
    <t>Demontáž potrubí ocelové pozinkované závitové DN do 65</t>
  </si>
  <si>
    <t>722175002</t>
  </si>
  <si>
    <t>Potrubí vodovodní plastové PP-RCT svar polyfúze D 20x2,8 mm</t>
  </si>
  <si>
    <t>722175003</t>
  </si>
  <si>
    <t>Potrubí vodovodní plastové PP-RCT svar polyfúze D 25x3,5 mm</t>
  </si>
  <si>
    <t>722181251</t>
  </si>
  <si>
    <t>Ochrana vodovodního potrubí termoizolačními trubicemi z PE tl do 25 mm DN do 22 mm</t>
  </si>
  <si>
    <t>722181253</t>
  </si>
  <si>
    <t>Ochrana vodovodního potrubí termoizolačními trubicemi z PE tl do 25 mm DN do 63 mm</t>
  </si>
  <si>
    <t>722181812</t>
  </si>
  <si>
    <t>Demontáž plstěných pásů z trub do D 50</t>
  </si>
  <si>
    <t>722290226</t>
  </si>
  <si>
    <t>Zkouška těsnosti vodovodního potrubí závitového do DN 50</t>
  </si>
  <si>
    <t>722290234</t>
  </si>
  <si>
    <t>Proplach a dezinfekce vodovodního potrubí do DN 80</t>
  </si>
  <si>
    <t>722290822</t>
  </si>
  <si>
    <t>Přemístění vnitrostaveništní demontovaných hmot pro vnitřní vodovod v objektech výšky do 12 m</t>
  </si>
  <si>
    <t>998722201</t>
  </si>
  <si>
    <t>Přesun hmot pro vnitřní vodovod v objektech v do 6 m</t>
  </si>
  <si>
    <t>7250002</t>
  </si>
  <si>
    <t>Montáž předstěnového systému</t>
  </si>
  <si>
    <t>7250003</t>
  </si>
  <si>
    <t>Předstěnový systém WC + ovl. tlačítko bílá</t>
  </si>
  <si>
    <t>725110811</t>
  </si>
  <si>
    <t>Demontáž klozetů splachovací s nádrží</t>
  </si>
  <si>
    <t>725113123</t>
  </si>
  <si>
    <t>Montáž klozetových mís</t>
  </si>
  <si>
    <t>7250001</t>
  </si>
  <si>
    <t>WC závěsné, bílé + sedátko, bílé</t>
  </si>
  <si>
    <t>725210821</t>
  </si>
  <si>
    <t>Demontáž umyvadel bez výtokových armatur</t>
  </si>
  <si>
    <t>725215102</t>
  </si>
  <si>
    <t>Montáž umyvadla připevněného na šrouby do zdiva</t>
  </si>
  <si>
    <t>7251012</t>
  </si>
  <si>
    <t>Umyvadlo ker. umyvadlo š = 550 mm; hl. 450 mm; diturvit; s otvorem pro baterii uprostřed; bílé.</t>
  </si>
  <si>
    <t>725590812</t>
  </si>
  <si>
    <t>Přemístění vnitrostaveništní demontovaných zařizovacích předmětů v objektech výšky do 12 m</t>
  </si>
  <si>
    <t>725810811</t>
  </si>
  <si>
    <t>Demontáž ventilů výtokových nástěnných</t>
  </si>
  <si>
    <t>725819401</t>
  </si>
  <si>
    <t>Montáž ventilů rohových G 1/2 s připojovací trubičkou</t>
  </si>
  <si>
    <t>7251001</t>
  </si>
  <si>
    <t>Ventil rohový 1/2"  + připojovací thadičky</t>
  </si>
  <si>
    <t>725820801</t>
  </si>
  <si>
    <t>Demontáž baterie nástěnné do G 3 / 4</t>
  </si>
  <si>
    <t>725822721</t>
  </si>
  <si>
    <t>Montáž baterie umyvadlové stojánkové G 1/2</t>
  </si>
  <si>
    <t>7251002</t>
  </si>
  <si>
    <t>Baterie umyvadlová stoj. páková</t>
  </si>
  <si>
    <t>725850800</t>
  </si>
  <si>
    <t>Demontáž ventilů odpadních</t>
  </si>
  <si>
    <t>998725201</t>
  </si>
  <si>
    <t>Přesun hmot pro zařizovací předměty v objektech v do 6 m</t>
  </si>
  <si>
    <t>727111206</t>
  </si>
  <si>
    <t>Prostup  potrubí D 54 mm  požární odolnost (požární ucpávky)</t>
  </si>
  <si>
    <t>727111209</t>
  </si>
  <si>
    <t>Prostup potrubí D 125 mm  tl 15 cm požární odolnost (požární ucpávky)</t>
  </si>
  <si>
    <t>0011</t>
  </si>
  <si>
    <t>Stavební výpomoc</t>
  </si>
  <si>
    <t>0012</t>
  </si>
  <si>
    <t>Nepředvídané práce</t>
  </si>
  <si>
    <t>00121</t>
  </si>
  <si>
    <t>Demontáže ostatní a ekologická likvidace</t>
  </si>
  <si>
    <t>0013</t>
  </si>
  <si>
    <t>Konstrukce pro uchycení volně vedených rozvodů-objímka, vrutošroub, kotva</t>
  </si>
  <si>
    <t>POL1_1</t>
  </si>
  <si>
    <t>0017</t>
  </si>
  <si>
    <t>Revize</t>
  </si>
  <si>
    <t>0023</t>
  </si>
  <si>
    <t>Rozbor pitné vody</t>
  </si>
  <si>
    <t>0024</t>
  </si>
  <si>
    <t>Napouštění a vypouštění potrubí</t>
  </si>
  <si>
    <t>970031018R00</t>
  </si>
  <si>
    <t>Vrtání jádrové do zdiva cihelného d 14-18 mm</t>
  </si>
  <si>
    <t>POL1_0</t>
  </si>
  <si>
    <t>970031035R00</t>
  </si>
  <si>
    <t>Vrtání jádrové do zdiva cihelného d 35-39 mm</t>
  </si>
  <si>
    <t>970041060R00</t>
  </si>
  <si>
    <t>Vrtání jádrové do prostého betonu do D 60 mm</t>
  </si>
  <si>
    <t>971038691R00</t>
  </si>
  <si>
    <t>Vybourání otvorů cihly duté pl. 4 m2, nad 15 cm</t>
  </si>
  <si>
    <t>211010002RT2</t>
  </si>
  <si>
    <t>Osazení hmoždinky do cihlového zdiva, HM 8, včetně dodávky hmoždinky</t>
  </si>
  <si>
    <t>210010001RU2</t>
  </si>
  <si>
    <t>Trubka ohebná pod omítku, vnější průměr 16 mm, včetně dodávky Monoflex 1416E</t>
  </si>
  <si>
    <t>210010005RU3</t>
  </si>
  <si>
    <t>Trubka ohebná pod omítku, vnější průměr 40 mm, včetně dodávky Super Monoflex 1240</t>
  </si>
  <si>
    <t>210010325RT2</t>
  </si>
  <si>
    <t>Krabice rozvodná KT 250, se zapojením, obdélník., včetně dodávky KT 250 s víčkem</t>
  </si>
  <si>
    <t>210010311RT3</t>
  </si>
  <si>
    <t>Krabice univerzální KU, bez zapojení, kruhová, včetně dodávky KU 68-1901 bez víčka</t>
  </si>
  <si>
    <t>210010301RT1</t>
  </si>
  <si>
    <t>Krabice přístrojová KP, bez zapojení, kruhová, včetně dodávky KP 68/2</t>
  </si>
  <si>
    <t>210010321RT1</t>
  </si>
  <si>
    <t>Krabice univerzální KU a odbočná KO se zapoj.,kruh, vč.dodávky krabice KU 68-1903</t>
  </si>
  <si>
    <t>210010322RT1</t>
  </si>
  <si>
    <t>Krabice rozvodná KR 97, se zapojením, kruhová, včetně dodávky KR 97/5 s víčkem</t>
  </si>
  <si>
    <t>210010351RT1</t>
  </si>
  <si>
    <t>Rozvodka krabicová z lis. izol. 6455-11 do 4 mm2, včetně dodávky krabice 6455-11</t>
  </si>
  <si>
    <t>210100001R00</t>
  </si>
  <si>
    <t>Ukončení vodičů v rozvaděči + zapojení do 2,5 mm2</t>
  </si>
  <si>
    <t>210100002R00</t>
  </si>
  <si>
    <t>Ukončení vodičů v rozvaděči + zapojení do 6 mm2</t>
  </si>
  <si>
    <t>210290751R00</t>
  </si>
  <si>
    <t>Montáž ventilátoru do 1,5 kW</t>
  </si>
  <si>
    <t>210290752R00</t>
  </si>
  <si>
    <t>Montáž ventilátoru nad 1,5 kW</t>
  </si>
  <si>
    <t>210290753R00</t>
  </si>
  <si>
    <t>Montáž žaluzie 230V</t>
  </si>
  <si>
    <t>210290753R12</t>
  </si>
  <si>
    <t>Montáž přístroje 230V</t>
  </si>
  <si>
    <t>210110003RT1</t>
  </si>
  <si>
    <t>Spínač nástěnný seriový - řaz. 5, obyč.prostředí, včetně dodávky spínače 5</t>
  </si>
  <si>
    <t>210110054RT6</t>
  </si>
  <si>
    <t xml:space="preserve">Spínač zapuštěný střídavý dvojitý,  řazení 6+6, vč. dodávky </t>
  </si>
  <si>
    <t>210110051RT6</t>
  </si>
  <si>
    <t xml:space="preserve">Ovladač zapuštěný s doutnavkou, vč. dodávky </t>
  </si>
  <si>
    <t>210110062RT1</t>
  </si>
  <si>
    <t>Infrapasivní spínač osvětlení, včetně dodávky spínače 230V/10A</t>
  </si>
  <si>
    <t>210110082RT1</t>
  </si>
  <si>
    <t xml:space="preserve">Ovladač žaluziový 2x230V zapuštěný, včetně dodávky spínače </t>
  </si>
  <si>
    <t>210130402Rt6</t>
  </si>
  <si>
    <t>Relé oddělovací pro žaluzie, 230V vč. dodávky do krabice</t>
  </si>
  <si>
    <t>210130402RT2</t>
  </si>
  <si>
    <t>Relé čacové doběhové 230V do krabice, vč dodávky</t>
  </si>
  <si>
    <t>210111011RT6</t>
  </si>
  <si>
    <t>Zásuvka domovní zapuštěná - provedení 2P+PE, včetně dodávky zásuvky a rámečku</t>
  </si>
  <si>
    <t>210111013RT2</t>
  </si>
  <si>
    <t xml:space="preserve">Zásuvka s přepěťovou ochranou - provedení 2P+PE, včetně dodávky zásuvky </t>
  </si>
  <si>
    <t>210190044RT2</t>
  </si>
  <si>
    <t>Osazení plast.rozvodnic,výklenek, plocha do 0,5 m2, včetně dodávky montážní pěny</t>
  </si>
  <si>
    <t>35717651R2</t>
  </si>
  <si>
    <t>Rozvodnice R01.2.1, Viz výkres  08</t>
  </si>
  <si>
    <t>35717651R3</t>
  </si>
  <si>
    <t>Rozvodnice R01.3.1, Viz výkres  09</t>
  </si>
  <si>
    <t>210201514R00</t>
  </si>
  <si>
    <t>Svítidlo LED stropní vestavné/přisazené, montáže</t>
  </si>
  <si>
    <t>34828443R3</t>
  </si>
  <si>
    <t>A3 Svítidlo LED vestavné mikroprizmat kryt 600/600, 1 x LED, 44W, 5700lm, Ra80, 4000K</t>
  </si>
  <si>
    <t>34828443R6</t>
  </si>
  <si>
    <t>C2 Přisazené LED svítidlo, opálový kryt, 1 x LED, 36W, 540lm, Ra80, 4000K</t>
  </si>
  <si>
    <t>34828443R8</t>
  </si>
  <si>
    <t>E LED downlight, hliníkový korpus, širokozářič, 1 x LED, 7W, 750lm, Ra80, 4000K</t>
  </si>
  <si>
    <t>210800214RT2</t>
  </si>
  <si>
    <t>Kabel bezhalogenový CXKH 3 x 1,5 mm2 volně uložený, včetně dodávky kabelu CXKH-R</t>
  </si>
  <si>
    <t>210800215RT2</t>
  </si>
  <si>
    <t>Kabel bezhalogenový CXKH 3 x 2,5 mm2 volně uložený, včetně dodávky kabelu CXKH-R</t>
  </si>
  <si>
    <t>210800244RT2</t>
  </si>
  <si>
    <t>Kabel bezhalogenový CXKH 5 x 1,5 mm2 volně uložený, včetně dodávky kabelu CXKH-R</t>
  </si>
  <si>
    <t>210800214RT3</t>
  </si>
  <si>
    <t>Kabel bezhalogenový CXKH 3 x 1,5 mm2 volně uložený, včetně dodávky kabelu CXKH-V</t>
  </si>
  <si>
    <t>210800202RT2</t>
  </si>
  <si>
    <t>Kabel bezhalogenový CXKH 1 x 25 mm2 volně uložený, včetně dodávky kabelu CXKH-R</t>
  </si>
  <si>
    <t>210800244RT3</t>
  </si>
  <si>
    <t>Kabel bezhalogenový CXKH 5 x 1,5 mm2 volně uložený, včetně dodávky kabelu CXKH-V</t>
  </si>
  <si>
    <t>210800247R00</t>
  </si>
  <si>
    <t>Kabel bezhalogenový CXKH 5 x 6 mm2 volně uložený</t>
  </si>
  <si>
    <t>210800234RT2</t>
  </si>
  <si>
    <t>Kabel bezhalogenový CXKH 4 x 16 mm2 volně uložený, včetně dodávky kabelu CXKH-R</t>
  </si>
  <si>
    <t>210810015RT1</t>
  </si>
  <si>
    <t>Kabel CYKY-m 750 V 5 x 1,5 mm2 volně uložený, včetně dodávky kabelu</t>
  </si>
  <si>
    <t>210021051RT1</t>
  </si>
  <si>
    <t>Pásková úchytka s hmoždinkou  8mm</t>
  </si>
  <si>
    <t>220262111RT1</t>
  </si>
  <si>
    <t>Kabel.žlab Mars s integr.spojkou NKZI 50x62 mm, bez víka</t>
  </si>
  <si>
    <t>553473900R</t>
  </si>
  <si>
    <t>Žlab kabelový MARS NKZI 50 x 62 x 0,7 mm EO, s integrovanou spojkou</t>
  </si>
  <si>
    <t>220261662R00</t>
  </si>
  <si>
    <t>Zhotovení drážky ve zdi cihlovém</t>
  </si>
  <si>
    <t>220261664R00</t>
  </si>
  <si>
    <t>Hrubá výplň drážky</t>
  </si>
  <si>
    <t>220261665R00</t>
  </si>
  <si>
    <t>Začištění drážky, konečná úprava</t>
  </si>
  <si>
    <t>5531300061R</t>
  </si>
  <si>
    <t>Podpěra na stěnu pro kabelový žlab DZDS 100/B S</t>
  </si>
  <si>
    <t>650061642R00</t>
  </si>
  <si>
    <t>Montáž jističe modulárního třípólového do 80 A</t>
  </si>
  <si>
    <t>35822001018R</t>
  </si>
  <si>
    <t>Jistič do 80 A 1 pól. charakteristika B, LTN-32B-1</t>
  </si>
  <si>
    <t>650801111R00</t>
  </si>
  <si>
    <t>Demontáž svítidla stropního vestavného</t>
  </si>
  <si>
    <t>650801113R05</t>
  </si>
  <si>
    <t>Demontáž žaluzie venkovní přisazené</t>
  </si>
  <si>
    <t>650124641RT2</t>
  </si>
  <si>
    <t>Uložení kabelu Cu 3 x 1,5 mm2 pod omítku, včetně dodávky kabelu CYKY 3 x 1,5 mm2</t>
  </si>
  <si>
    <t>650124643RT2</t>
  </si>
  <si>
    <t>Uložení kabelu Cu 3 x 2,5 mm2 pod omítku, včetně dodávky kabelu CYKY 3 x 2,5 mm2</t>
  </si>
  <si>
    <t>650101921R00</t>
  </si>
  <si>
    <t>Montáž nouzového svítidla stropního přisazeného</t>
  </si>
  <si>
    <t>34828441R2</t>
  </si>
  <si>
    <t xml:space="preserve">N3 LED přisazené nouzové svítidlo EXIT, , 1 x Optics for escape route, 1,1W, 250m, Ra80, </t>
  </si>
  <si>
    <t>34828441R3</t>
  </si>
  <si>
    <t>N4 LED nouzové svítidlo LOVATO 3 N, PŘISAZENÉ, optika pro únikové cesty, 1W 250lm</t>
  </si>
  <si>
    <t>34828441R4</t>
  </si>
  <si>
    <t>N5 LED nouzové svítidlo LOVATO 3 N, PŘISAZENÉ, optika pro otevřený prostor, 2W 380lm</t>
  </si>
  <si>
    <t>650023243R00</t>
  </si>
  <si>
    <t>Ucpávka protipožární, průchod stěnou, tl. 30 cm</t>
  </si>
  <si>
    <t>650023233R00</t>
  </si>
  <si>
    <t>Ucpávka protipožární, průchod stropem, tl. 50 cm</t>
  </si>
  <si>
    <t>005231010R</t>
  </si>
  <si>
    <t>005121020R</t>
  </si>
  <si>
    <t xml:space="preserve">Provoz zařízení staveniště </t>
  </si>
  <si>
    <t>005231020R</t>
  </si>
  <si>
    <t>Individuální a komplexní vyzkoušení</t>
  </si>
  <si>
    <t>210010013RT1</t>
  </si>
  <si>
    <t>Trubka tuhá z PVC volně/pod omítku + kolena 29 mm, včetně dodávky trubky 1532</t>
  </si>
  <si>
    <t>220262112R00</t>
  </si>
  <si>
    <t>Kabel.žlab Mars s integr.spojkou NKZI 50x125 mm</t>
  </si>
  <si>
    <t>553473901R</t>
  </si>
  <si>
    <t>Žlab kabelový MARS NKZI 50 x 125 x 0,7 mm EO, s integrovanou spojkou</t>
  </si>
  <si>
    <t>222292351RT1</t>
  </si>
  <si>
    <t xml:space="preserve">TP-Link EAP610  Wi-Fi 6 Dual Band, WiFi 6, 574 Mbit/s v pásmu 2,4 GHz a 1 201 Mbit/s </t>
  </si>
  <si>
    <t>222290005RT1</t>
  </si>
  <si>
    <t>Zásuvka 1xRJ45 UTP kat.6 pod omítku, VČ ZÁSUVKY</t>
  </si>
  <si>
    <t>222290008RT2</t>
  </si>
  <si>
    <t>Zásuvka 2xRJ45 STP kat.6a pod omítku, vč. zásuvky</t>
  </si>
  <si>
    <t>222280215RT1</t>
  </si>
  <si>
    <t>Kabel UTP kat.6a v trubkách, vč kabelu</t>
  </si>
  <si>
    <t>220111433R00</t>
  </si>
  <si>
    <t>Měření UTP,  vč. protokolu</t>
  </si>
  <si>
    <t>222370106RT1</t>
  </si>
  <si>
    <t xml:space="preserve">Reproduktor směrový nebo tlakový , velmi plochá, 10 W / 100 V, 20 W / 4 ?, 87 dB, 75 </t>
  </si>
  <si>
    <t>222370106RT3</t>
  </si>
  <si>
    <t xml:space="preserve">Reproduktor směrový nebo tlakový  do podhledu, plastový, dvoupásmový, 15 W / 100 V, 86 dB, </t>
  </si>
  <si>
    <t>222290802Rt1</t>
  </si>
  <si>
    <t>Repro šňůra sdo 2x1,5 v trubce</t>
  </si>
  <si>
    <t>222370401R00</t>
  </si>
  <si>
    <t>Programování rozhlas.ústředny, uvedení do provozu</t>
  </si>
  <si>
    <t>hod</t>
  </si>
  <si>
    <t>222325101RT3</t>
  </si>
  <si>
    <t>Koncentrátor EZS 10 in vč boxu, vč. dodávky</t>
  </si>
  <si>
    <t>222325011RT2</t>
  </si>
  <si>
    <t>Magnetický kontakt na připravené úchytné body, vč. dodávky</t>
  </si>
  <si>
    <t>222325001R00</t>
  </si>
  <si>
    <t>Vnitřní PIR detektor s otočnou čočkou a dos. 12m, nebo 18m (5°) vč. dodávky</t>
  </si>
  <si>
    <t>222325266R00</t>
  </si>
  <si>
    <t>Siréna s majákem sbpěrnicová, vč. dodávky</t>
  </si>
  <si>
    <t>222330196R00</t>
  </si>
  <si>
    <t>Programování ústředny, uvedení do provozu</t>
  </si>
  <si>
    <t>222325008R00</t>
  </si>
  <si>
    <t>Optická signalizace</t>
  </si>
  <si>
    <t>222061001RT3</t>
  </si>
  <si>
    <t>Kabel PZTS FI-HT04</t>
  </si>
  <si>
    <t>222061001RT6</t>
  </si>
  <si>
    <t>Kabel SUPERBUS OUT, 2x2x0,5+2x1 mm</t>
  </si>
  <si>
    <t>222323317RT1</t>
  </si>
  <si>
    <t>Zvonek 75V, 0,04A, dvojitý 4 ozvučnice, vč dodávky</t>
  </si>
  <si>
    <t>222323319RT1</t>
  </si>
  <si>
    <t>Elektronické digitální hodiny interiérové , 100mm 6 číslic oboustranné vč dodávky</t>
  </si>
  <si>
    <t>222323319RT3</t>
  </si>
  <si>
    <t>Elektronické digitální hodiny interiérové , 100mm 6 číslic jedno stranné vč dodávky</t>
  </si>
  <si>
    <t>222280102R00</t>
  </si>
  <si>
    <t>JYSTY do 2x2x0.8 mm pod omítkou do drážky</t>
  </si>
  <si>
    <t>1.01</t>
  </si>
  <si>
    <t>dodávka a montáž</t>
  </si>
  <si>
    <t>ks</t>
  </si>
  <si>
    <t>nástěnný radiální ventilátor do podhledu, připojení O80 mm Vodt=80 m3/h při 90 Pa, příkon 30 W/230 V vč. zpětné klapky</t>
  </si>
  <si>
    <t>POP</t>
  </si>
  <si>
    <t>1.30</t>
  </si>
  <si>
    <t>kruhové potrubí spirálně vinuté z pozinkovaného plechu skupiny I. ve třídě těsnosti C včetně:, spojovacího a těsnícího materiálu, závěsů s pružným uložením min. po 3 m, konzol a montážního</t>
  </si>
  <si>
    <t>bm</t>
  </si>
  <si>
    <t>materiálu, revizních a servisních otvorů</t>
  </si>
  <si>
    <t>O100 vč. 25% tvarovek</t>
  </si>
  <si>
    <t>1.70</t>
  </si>
  <si>
    <t>ohebná Al laminátová hadice s kostrou z ocelového drátu, spirálně vinutá mezi dvěma vrstvami několikavrstvého Al laminátu O80 mm</t>
  </si>
  <si>
    <t>1.80</t>
  </si>
  <si>
    <t>tepelná izolace z minerální vlny tl. 25 mm s Al polepem</t>
  </si>
  <si>
    <t>1.81</t>
  </si>
  <si>
    <t>kpl</t>
  </si>
  <si>
    <t>montážní a spotřební materiál</t>
  </si>
  <si>
    <t>1.82</t>
  </si>
  <si>
    <t>spuštění a zaregulování systému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</si>
</sst>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0" fontId="19" fillId="0" borderId="0" xfId="0" applyNumberFormat="1" applyFont="1" applyAlignment="1">
      <alignment wrapText="1"/>
    </xf>
    <xf numFmtId="0" fontId="16" fillId="0" borderId="18" xfId="0" applyNumberFormat="1" applyFont="1" applyBorder="1" applyAlignment="1">
      <alignmen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20" fillId="0" borderId="18" xfId="0" applyNumberFormat="1" applyFont="1" applyBorder="1" applyAlignment="1">
      <alignment vertical="top" wrapText="1"/>
    </xf>
    <xf numFmtId="0" fontId="20" fillId="0" borderId="0" xfId="0" applyNumberFormat="1" applyFont="1" applyBorder="1" applyAlignment="1">
      <alignment vertical="top" wrapText="1"/>
    </xf>
    <xf numFmtId="0" fontId="20" fillId="0" borderId="18" xfId="0" applyNumberFormat="1" applyFont="1" applyBorder="1" applyAlignment="1">
      <alignment horizontal="left" vertical="top" wrapText="1"/>
    </xf>
    <xf numFmtId="0" fontId="20"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3mYTadzqpNuZma58HIdPFmmqE47SnYo1MqXGpAIBokR/uTFVWqMPZYeyHAoTIZ+DRkotPTCgix8OEGqFBvz5lQ==" saltValue="J1WYdNodpdqy68zUh1Dp4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98"/>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SUMIF(F65:F94,A16,I65:I94)+SUMIF(F65:F94,"PSU",I65:I94)</f>
        <v>0</v>
      </c>
      <c r="J16" s="85"/>
    </row>
    <row r="17" spans="1:10" ht="23.25" customHeight="1" x14ac:dyDescent="0.25">
      <c r="A17" s="196" t="s">
        <v>25</v>
      </c>
      <c r="B17" s="38" t="s">
        <v>25</v>
      </c>
      <c r="C17" s="62"/>
      <c r="D17" s="63"/>
      <c r="E17" s="83"/>
      <c r="F17" s="84"/>
      <c r="G17" s="83"/>
      <c r="H17" s="84"/>
      <c r="I17" s="83">
        <f>SUMIF(F65:F94,A17,I65:I94)</f>
        <v>0</v>
      </c>
      <c r="J17" s="85"/>
    </row>
    <row r="18" spans="1:10" ht="23.25" customHeight="1" x14ac:dyDescent="0.25">
      <c r="A18" s="196" t="s">
        <v>26</v>
      </c>
      <c r="B18" s="38" t="s">
        <v>26</v>
      </c>
      <c r="C18" s="62"/>
      <c r="D18" s="63"/>
      <c r="E18" s="83"/>
      <c r="F18" s="84"/>
      <c r="G18" s="83"/>
      <c r="H18" s="84"/>
      <c r="I18" s="83">
        <f>SUMIF(F65:F94,A18,I65:I94)</f>
        <v>0</v>
      </c>
      <c r="J18" s="85"/>
    </row>
    <row r="19" spans="1:10" ht="23.25" customHeight="1" x14ac:dyDescent="0.25">
      <c r="A19" s="196" t="s">
        <v>138</v>
      </c>
      <c r="B19" s="38" t="s">
        <v>27</v>
      </c>
      <c r="C19" s="62"/>
      <c r="D19" s="63"/>
      <c r="E19" s="83"/>
      <c r="F19" s="84"/>
      <c r="G19" s="83"/>
      <c r="H19" s="84"/>
      <c r="I19" s="83">
        <f>SUMIF(F65:F94,A19,I65:I94)</f>
        <v>0</v>
      </c>
      <c r="J19" s="85"/>
    </row>
    <row r="20" spans="1:10" ht="23.25" customHeight="1" x14ac:dyDescent="0.25">
      <c r="A20" s="196" t="s">
        <v>139</v>
      </c>
      <c r="B20" s="38" t="s">
        <v>28</v>
      </c>
      <c r="C20" s="62"/>
      <c r="D20" s="63"/>
      <c r="E20" s="83"/>
      <c r="F20" s="84"/>
      <c r="G20" s="83"/>
      <c r="H20" s="84"/>
      <c r="I20" s="83">
        <f>SUMIF(F65:F94,A20,I65:I94)</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12</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67</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'VRN 1 Naklady'!AE18+'SO-01 1 Pol'!AE358+'SO-01 3 Pol'!AE67+'SO-01 5 Pol'!AE81+'SO-01 6 Pol'!AE54+'SO-01 7 Pol'!AE22</f>
        <v>0</v>
      </c>
      <c r="G39" s="149">
        <f>'VRN 1 Naklady'!AF18+'SO-01 1 Pol'!AF358+'SO-01 3 Pol'!AF67+'SO-01 5 Pol'!AF81+'SO-01 6 Pol'!AF54+'SO-01 7 Pol'!AF22</f>
        <v>0</v>
      </c>
      <c r="H39" s="150">
        <f>(F39*SazbaDPH1/100)+(G39*SazbaDPH2/100)</f>
        <v>0</v>
      </c>
      <c r="I39" s="150">
        <f>F39+G39+H39</f>
        <v>0</v>
      </c>
      <c r="J39" s="151" t="str">
        <f>IF(_xlfn.SINGLE(CenaCelkemVypocet)=0,"",I39/_xlfn.SINGLE(CenaCelkemVypocet)*100)</f>
        <v/>
      </c>
    </row>
    <row r="40" spans="1:10" ht="25.5" customHeight="1" x14ac:dyDescent="0.25">
      <c r="A40" s="136">
        <v>2</v>
      </c>
      <c r="B40" s="152"/>
      <c r="C40" s="153" t="s">
        <v>52</v>
      </c>
      <c r="D40" s="153"/>
      <c r="E40" s="153"/>
      <c r="F40" s="154">
        <f>'VRN 1 Naklady'!AE18</f>
        <v>0</v>
      </c>
      <c r="G40" s="155">
        <f>'VRN 1 Naklady'!AF18</f>
        <v>0</v>
      </c>
      <c r="H40" s="155">
        <f>(F40*SazbaDPH1/100)+(G40*SazbaDPH2/100)</f>
        <v>0</v>
      </c>
      <c r="I40" s="155">
        <f>F40+G40+H40</f>
        <v>0</v>
      </c>
      <c r="J40" s="156" t="str">
        <f>IF(_xlfn.SINGLE(CenaCelkemVypocet)=0,"",I40/_xlfn.SINGLE(CenaCelkemVypocet)*100)</f>
        <v/>
      </c>
    </row>
    <row r="41" spans="1:10" ht="25.5" customHeight="1" x14ac:dyDescent="0.25">
      <c r="A41" s="136">
        <v>3</v>
      </c>
      <c r="B41" s="157" t="s">
        <v>53</v>
      </c>
      <c r="C41" s="147" t="s">
        <v>52</v>
      </c>
      <c r="D41" s="147"/>
      <c r="E41" s="147"/>
      <c r="F41" s="158">
        <f>'VRN 1 Naklady'!AE18</f>
        <v>0</v>
      </c>
      <c r="G41" s="150">
        <f>'VRN 1 Naklady'!AF18</f>
        <v>0</v>
      </c>
      <c r="H41" s="150">
        <f>(F41*SazbaDPH1/100)+(G41*SazbaDPH2/100)</f>
        <v>0</v>
      </c>
      <c r="I41" s="150">
        <f>F41+G41+H41</f>
        <v>0</v>
      </c>
      <c r="J41" s="151" t="str">
        <f>IF(_xlfn.SINGLE(CenaCelkemVypocet)=0,"",I41/_xlfn.SINGLE(CenaCelkemVypocet)*100)</f>
        <v/>
      </c>
    </row>
    <row r="42" spans="1:10" ht="25.5" customHeight="1" x14ac:dyDescent="0.25">
      <c r="A42" s="136">
        <v>2</v>
      </c>
      <c r="B42" s="152"/>
      <c r="C42" s="153" t="s">
        <v>54</v>
      </c>
      <c r="D42" s="153"/>
      <c r="E42" s="153"/>
      <c r="F42" s="154"/>
      <c r="G42" s="155"/>
      <c r="H42" s="155">
        <f>(F42*SazbaDPH1/100)+(G42*SazbaDPH2/100)</f>
        <v>0</v>
      </c>
      <c r="I42" s="155"/>
      <c r="J42" s="156"/>
    </row>
    <row r="43" spans="1:10" ht="25.5" customHeight="1" x14ac:dyDescent="0.25">
      <c r="A43" s="136">
        <v>2</v>
      </c>
      <c r="B43" s="152" t="s">
        <v>55</v>
      </c>
      <c r="C43" s="153" t="s">
        <v>56</v>
      </c>
      <c r="D43" s="153"/>
      <c r="E43" s="153"/>
      <c r="F43" s="154">
        <f>'SO-01 1 Pol'!AE358+'SO-01 3 Pol'!AE67+'SO-01 5 Pol'!AE81+'SO-01 6 Pol'!AE54+'SO-01 7 Pol'!AE22</f>
        <v>0</v>
      </c>
      <c r="G43" s="155">
        <f>'SO-01 1 Pol'!AF358+'SO-01 3 Pol'!AF67+'SO-01 5 Pol'!AF81+'SO-01 6 Pol'!AF54+'SO-01 7 Pol'!AF22</f>
        <v>0</v>
      </c>
      <c r="H43" s="155">
        <f>(F43*SazbaDPH1/100)+(G43*SazbaDPH2/100)</f>
        <v>0</v>
      </c>
      <c r="I43" s="155">
        <f>F43+G43+H43</f>
        <v>0</v>
      </c>
      <c r="J43" s="156" t="str">
        <f>IF(_xlfn.SINGLE(CenaCelkemVypocet)=0,"",I43/_xlfn.SINGLE(CenaCelkemVypocet)*100)</f>
        <v/>
      </c>
    </row>
    <row r="44" spans="1:10" ht="25.5" customHeight="1" x14ac:dyDescent="0.25">
      <c r="A44" s="136">
        <v>3</v>
      </c>
      <c r="B44" s="157" t="s">
        <v>53</v>
      </c>
      <c r="C44" s="147" t="s">
        <v>57</v>
      </c>
      <c r="D44" s="147"/>
      <c r="E44" s="147"/>
      <c r="F44" s="158">
        <f>'SO-01 1 Pol'!AE358</f>
        <v>0</v>
      </c>
      <c r="G44" s="150">
        <f>'SO-01 1 Pol'!AF358</f>
        <v>0</v>
      </c>
      <c r="H44" s="150">
        <f>(F44*SazbaDPH1/100)+(G44*SazbaDPH2/100)</f>
        <v>0</v>
      </c>
      <c r="I44" s="150">
        <f>F44+G44+H44</f>
        <v>0</v>
      </c>
      <c r="J44" s="151" t="str">
        <f>IF(_xlfn.SINGLE(CenaCelkemVypocet)=0,"",I44/_xlfn.SINGLE(CenaCelkemVypocet)*100)</f>
        <v/>
      </c>
    </row>
    <row r="45" spans="1:10" ht="25.5" customHeight="1" x14ac:dyDescent="0.25">
      <c r="A45" s="136">
        <v>3</v>
      </c>
      <c r="B45" s="157" t="s">
        <v>58</v>
      </c>
      <c r="C45" s="147" t="s">
        <v>59</v>
      </c>
      <c r="D45" s="147"/>
      <c r="E45" s="147"/>
      <c r="F45" s="158">
        <f>'SO-01 3 Pol'!AE67</f>
        <v>0</v>
      </c>
      <c r="G45" s="150">
        <f>'SO-01 3 Pol'!AF67</f>
        <v>0</v>
      </c>
      <c r="H45" s="150">
        <f>(F45*SazbaDPH1/100)+(G45*SazbaDPH2/100)</f>
        <v>0</v>
      </c>
      <c r="I45" s="150">
        <f>F45+G45+H45</f>
        <v>0</v>
      </c>
      <c r="J45" s="151" t="str">
        <f>IF(_xlfn.SINGLE(CenaCelkemVypocet)=0,"",I45/_xlfn.SINGLE(CenaCelkemVypocet)*100)</f>
        <v/>
      </c>
    </row>
    <row r="46" spans="1:10" ht="25.5" customHeight="1" x14ac:dyDescent="0.25">
      <c r="A46" s="136">
        <v>3</v>
      </c>
      <c r="B46" s="157" t="s">
        <v>60</v>
      </c>
      <c r="C46" s="147" t="s">
        <v>61</v>
      </c>
      <c r="D46" s="147"/>
      <c r="E46" s="147"/>
      <c r="F46" s="158">
        <f>'SO-01 5 Pol'!AE81</f>
        <v>0</v>
      </c>
      <c r="G46" s="150">
        <f>'SO-01 5 Pol'!AF81</f>
        <v>0</v>
      </c>
      <c r="H46" s="150">
        <f>(F46*SazbaDPH1/100)+(G46*SazbaDPH2/100)</f>
        <v>0</v>
      </c>
      <c r="I46" s="150">
        <f>F46+G46+H46</f>
        <v>0</v>
      </c>
      <c r="J46" s="151" t="str">
        <f>IF(_xlfn.SINGLE(CenaCelkemVypocet)=0,"",I46/_xlfn.SINGLE(CenaCelkemVypocet)*100)</f>
        <v/>
      </c>
    </row>
    <row r="47" spans="1:10" ht="25.5" customHeight="1" x14ac:dyDescent="0.25">
      <c r="A47" s="136">
        <v>3</v>
      </c>
      <c r="B47" s="157" t="s">
        <v>62</v>
      </c>
      <c r="C47" s="147" t="s">
        <v>63</v>
      </c>
      <c r="D47" s="147"/>
      <c r="E47" s="147"/>
      <c r="F47" s="158">
        <f>'SO-01 6 Pol'!AE54</f>
        <v>0</v>
      </c>
      <c r="G47" s="150">
        <f>'SO-01 6 Pol'!AF54</f>
        <v>0</v>
      </c>
      <c r="H47" s="150">
        <f>(F47*SazbaDPH1/100)+(G47*SazbaDPH2/100)</f>
        <v>0</v>
      </c>
      <c r="I47" s="150">
        <f>F47+G47+H47</f>
        <v>0</v>
      </c>
      <c r="J47" s="151" t="str">
        <f>IF(_xlfn.SINGLE(CenaCelkemVypocet)=0,"",I47/_xlfn.SINGLE(CenaCelkemVypocet)*100)</f>
        <v/>
      </c>
    </row>
    <row r="48" spans="1:10" ht="25.5" customHeight="1" x14ac:dyDescent="0.25">
      <c r="A48" s="136">
        <v>3</v>
      </c>
      <c r="B48" s="157" t="s">
        <v>64</v>
      </c>
      <c r="C48" s="147" t="s">
        <v>65</v>
      </c>
      <c r="D48" s="147"/>
      <c r="E48" s="147"/>
      <c r="F48" s="158">
        <f>'SO-01 7 Pol'!AE22</f>
        <v>0</v>
      </c>
      <c r="G48" s="150">
        <f>'SO-01 7 Pol'!AF22</f>
        <v>0</v>
      </c>
      <c r="H48" s="150">
        <f>(F48*SazbaDPH1/100)+(G48*SazbaDPH2/100)</f>
        <v>0</v>
      </c>
      <c r="I48" s="150">
        <f>F48+G48+H48</f>
        <v>0</v>
      </c>
      <c r="J48" s="151" t="str">
        <f>IF(_xlfn.SINGLE(CenaCelkemVypocet)=0,"",I48/_xlfn.SINGLE(CenaCelkemVypocet)*100)</f>
        <v/>
      </c>
    </row>
    <row r="49" spans="1:10" ht="25.5" customHeight="1" x14ac:dyDescent="0.25">
      <c r="A49" s="136"/>
      <c r="B49" s="159" t="s">
        <v>66</v>
      </c>
      <c r="C49" s="160"/>
      <c r="D49" s="160"/>
      <c r="E49" s="161"/>
      <c r="F49" s="162">
        <f>SUMIF(A39:A48,"=1",F39:F48)</f>
        <v>0</v>
      </c>
      <c r="G49" s="163">
        <f>SUMIF(A39:A48,"=1",G39:G48)</f>
        <v>0</v>
      </c>
      <c r="H49" s="163">
        <f>SUMIF(A39:A48,"=1",H39:H48)</f>
        <v>0</v>
      </c>
      <c r="I49" s="163">
        <f>SUMIF(A39:A48,"=1",I39:I48)</f>
        <v>0</v>
      </c>
      <c r="J49" s="164">
        <f>SUMIF(A39:A48,"=1",J39:J48)</f>
        <v>0</v>
      </c>
    </row>
    <row r="51" spans="1:10" x14ac:dyDescent="0.25">
      <c r="A51" t="s">
        <v>68</v>
      </c>
      <c r="B51" t="s">
        <v>69</v>
      </c>
    </row>
    <row r="52" spans="1:10" x14ac:dyDescent="0.25">
      <c r="A52" t="s">
        <v>70</v>
      </c>
      <c r="B52" t="s">
        <v>71</v>
      </c>
    </row>
    <row r="53" spans="1:10" x14ac:dyDescent="0.25">
      <c r="A53" t="s">
        <v>72</v>
      </c>
      <c r="B53" t="s">
        <v>73</v>
      </c>
    </row>
    <row r="54" spans="1:10" x14ac:dyDescent="0.25">
      <c r="A54" t="s">
        <v>72</v>
      </c>
      <c r="B54" t="s">
        <v>74</v>
      </c>
    </row>
    <row r="55" spans="1:10" x14ac:dyDescent="0.25">
      <c r="A55" t="s">
        <v>72</v>
      </c>
      <c r="B55" t="s">
        <v>75</v>
      </c>
    </row>
    <row r="56" spans="1:10" x14ac:dyDescent="0.25">
      <c r="A56" t="s">
        <v>72</v>
      </c>
      <c r="B56" t="s">
        <v>76</v>
      </c>
    </row>
    <row r="57" spans="1:10" x14ac:dyDescent="0.25">
      <c r="A57" t="s">
        <v>72</v>
      </c>
      <c r="B57" t="s">
        <v>77</v>
      </c>
    </row>
    <row r="58" spans="1:10" x14ac:dyDescent="0.25">
      <c r="A58" t="s">
        <v>70</v>
      </c>
      <c r="B58" t="s">
        <v>78</v>
      </c>
    </row>
    <row r="59" spans="1:10" x14ac:dyDescent="0.25">
      <c r="A59" t="s">
        <v>72</v>
      </c>
      <c r="B59" t="s">
        <v>79</v>
      </c>
    </row>
    <row r="62" spans="1:10" ht="15.6" x14ac:dyDescent="0.3">
      <c r="B62" s="175" t="s">
        <v>80</v>
      </c>
    </row>
    <row r="64" spans="1:10" ht="25.5" customHeight="1" x14ac:dyDescent="0.25">
      <c r="A64" s="177"/>
      <c r="B64" s="180" t="s">
        <v>17</v>
      </c>
      <c r="C64" s="180" t="s">
        <v>5</v>
      </c>
      <c r="D64" s="181"/>
      <c r="E64" s="181"/>
      <c r="F64" s="182" t="s">
        <v>81</v>
      </c>
      <c r="G64" s="182"/>
      <c r="H64" s="182"/>
      <c r="I64" s="182" t="s">
        <v>29</v>
      </c>
      <c r="J64" s="182" t="s">
        <v>0</v>
      </c>
    </row>
    <row r="65" spans="1:10" ht="36.75" customHeight="1" x14ac:dyDescent="0.25">
      <c r="A65" s="178"/>
      <c r="B65" s="183" t="s">
        <v>82</v>
      </c>
      <c r="C65" s="184" t="s">
        <v>83</v>
      </c>
      <c r="D65" s="185"/>
      <c r="E65" s="185"/>
      <c r="F65" s="192" t="s">
        <v>24</v>
      </c>
      <c r="G65" s="193"/>
      <c r="H65" s="193"/>
      <c r="I65" s="193">
        <f>'SO-01 1 Pol'!G8</f>
        <v>0</v>
      </c>
      <c r="J65" s="189" t="str">
        <f>IF(I95=0,"",I65/I95*100)</f>
        <v/>
      </c>
    </row>
    <row r="66" spans="1:10" ht="36.75" customHeight="1" x14ac:dyDescent="0.25">
      <c r="A66" s="178"/>
      <c r="B66" s="183" t="s">
        <v>84</v>
      </c>
      <c r="C66" s="184" t="s">
        <v>85</v>
      </c>
      <c r="D66" s="185"/>
      <c r="E66" s="185"/>
      <c r="F66" s="192" t="s">
        <v>24</v>
      </c>
      <c r="G66" s="193"/>
      <c r="H66" s="193"/>
      <c r="I66" s="193">
        <f>'SO-01 1 Pol'!G50</f>
        <v>0</v>
      </c>
      <c r="J66" s="189" t="str">
        <f>IF(I95=0,"",I66/I95*100)</f>
        <v/>
      </c>
    </row>
    <row r="67" spans="1:10" ht="36.75" customHeight="1" x14ac:dyDescent="0.25">
      <c r="A67" s="178"/>
      <c r="B67" s="183" t="s">
        <v>60</v>
      </c>
      <c r="C67" s="184" t="s">
        <v>86</v>
      </c>
      <c r="D67" s="185"/>
      <c r="E67" s="185"/>
      <c r="F67" s="192" t="s">
        <v>24</v>
      </c>
      <c r="G67" s="193"/>
      <c r="H67" s="193"/>
      <c r="I67" s="193">
        <f>'SO-01 1 Pol'!G68</f>
        <v>0</v>
      </c>
      <c r="J67" s="189" t="str">
        <f>IF(I95=0,"",I67/I95*100)</f>
        <v/>
      </c>
    </row>
    <row r="68" spans="1:10" ht="36.75" customHeight="1" x14ac:dyDescent="0.25">
      <c r="A68" s="178"/>
      <c r="B68" s="183" t="s">
        <v>87</v>
      </c>
      <c r="C68" s="184" t="s">
        <v>88</v>
      </c>
      <c r="D68" s="185"/>
      <c r="E68" s="185"/>
      <c r="F68" s="192" t="s">
        <v>24</v>
      </c>
      <c r="G68" s="193"/>
      <c r="H68" s="193"/>
      <c r="I68" s="193">
        <f>'SO-01 1 Pol'!G76</f>
        <v>0</v>
      </c>
      <c r="J68" s="189" t="str">
        <f>IF(I95=0,"",I68/I95*100)</f>
        <v/>
      </c>
    </row>
    <row r="69" spans="1:10" ht="36.75" customHeight="1" x14ac:dyDescent="0.25">
      <c r="A69" s="178"/>
      <c r="B69" s="183" t="s">
        <v>89</v>
      </c>
      <c r="C69" s="184" t="s">
        <v>90</v>
      </c>
      <c r="D69" s="185"/>
      <c r="E69" s="185"/>
      <c r="F69" s="192" t="s">
        <v>24</v>
      </c>
      <c r="G69" s="193"/>
      <c r="H69" s="193"/>
      <c r="I69" s="193">
        <f>'SO-01 1 Pol'!G116</f>
        <v>0</v>
      </c>
      <c r="J69" s="189" t="str">
        <f>IF(I95=0,"",I69/I95*100)</f>
        <v/>
      </c>
    </row>
    <row r="70" spans="1:10" ht="36.75" customHeight="1" x14ac:dyDescent="0.25">
      <c r="A70" s="178"/>
      <c r="B70" s="183" t="s">
        <v>91</v>
      </c>
      <c r="C70" s="184" t="s">
        <v>92</v>
      </c>
      <c r="D70" s="185"/>
      <c r="E70" s="185"/>
      <c r="F70" s="192" t="s">
        <v>24</v>
      </c>
      <c r="G70" s="193"/>
      <c r="H70" s="193"/>
      <c r="I70" s="193">
        <f>'SO-01 1 Pol'!G155</f>
        <v>0</v>
      </c>
      <c r="J70" s="189" t="str">
        <f>IF(I95=0,"",I70/I95*100)</f>
        <v/>
      </c>
    </row>
    <row r="71" spans="1:10" ht="36.75" customHeight="1" x14ac:dyDescent="0.25">
      <c r="A71" s="178"/>
      <c r="B71" s="183" t="s">
        <v>93</v>
      </c>
      <c r="C71" s="184" t="s">
        <v>94</v>
      </c>
      <c r="D71" s="185"/>
      <c r="E71" s="185"/>
      <c r="F71" s="192" t="s">
        <v>24</v>
      </c>
      <c r="G71" s="193"/>
      <c r="H71" s="193"/>
      <c r="I71" s="193">
        <f>'SO-01 1 Pol'!G160</f>
        <v>0</v>
      </c>
      <c r="J71" s="189" t="str">
        <f>IF(I95=0,"",I71/I95*100)</f>
        <v/>
      </c>
    </row>
    <row r="72" spans="1:10" ht="36.75" customHeight="1" x14ac:dyDescent="0.25">
      <c r="A72" s="178"/>
      <c r="B72" s="183" t="s">
        <v>95</v>
      </c>
      <c r="C72" s="184" t="s">
        <v>96</v>
      </c>
      <c r="D72" s="185"/>
      <c r="E72" s="185"/>
      <c r="F72" s="192" t="s">
        <v>24</v>
      </c>
      <c r="G72" s="193"/>
      <c r="H72" s="193"/>
      <c r="I72" s="193">
        <f>'SO-01 1 Pol'!G164</f>
        <v>0</v>
      </c>
      <c r="J72" s="189" t="str">
        <f>IF(I95=0,"",I72/I95*100)</f>
        <v/>
      </c>
    </row>
    <row r="73" spans="1:10" ht="36.75" customHeight="1" x14ac:dyDescent="0.25">
      <c r="A73" s="178"/>
      <c r="B73" s="183" t="s">
        <v>97</v>
      </c>
      <c r="C73" s="184" t="s">
        <v>98</v>
      </c>
      <c r="D73" s="185"/>
      <c r="E73" s="185"/>
      <c r="F73" s="192" t="s">
        <v>24</v>
      </c>
      <c r="G73" s="193"/>
      <c r="H73" s="193"/>
      <c r="I73" s="193">
        <f>'SO-01 1 Pol'!G177</f>
        <v>0</v>
      </c>
      <c r="J73" s="189" t="str">
        <f>IF(I95=0,"",I73/I95*100)</f>
        <v/>
      </c>
    </row>
    <row r="74" spans="1:10" ht="36.75" customHeight="1" x14ac:dyDescent="0.25">
      <c r="A74" s="178"/>
      <c r="B74" s="183" t="s">
        <v>99</v>
      </c>
      <c r="C74" s="184" t="s">
        <v>100</v>
      </c>
      <c r="D74" s="185"/>
      <c r="E74" s="185"/>
      <c r="F74" s="192" t="s">
        <v>24</v>
      </c>
      <c r="G74" s="193"/>
      <c r="H74" s="193"/>
      <c r="I74" s="193">
        <f>'SO-01 5 Pol'!G8</f>
        <v>0</v>
      </c>
      <c r="J74" s="189" t="str">
        <f>IF(I95=0,"",I74/I95*100)</f>
        <v/>
      </c>
    </row>
    <row r="75" spans="1:10" ht="36.75" customHeight="1" x14ac:dyDescent="0.25">
      <c r="A75" s="178"/>
      <c r="B75" s="183" t="s">
        <v>101</v>
      </c>
      <c r="C75" s="184" t="s">
        <v>102</v>
      </c>
      <c r="D75" s="185"/>
      <c r="E75" s="185"/>
      <c r="F75" s="192" t="s">
        <v>24</v>
      </c>
      <c r="G75" s="193"/>
      <c r="H75" s="193"/>
      <c r="I75" s="193">
        <f>'SO-01 1 Pol'!G216</f>
        <v>0</v>
      </c>
      <c r="J75" s="189" t="str">
        <f>IF(I95=0,"",I75/I95*100)</f>
        <v/>
      </c>
    </row>
    <row r="76" spans="1:10" ht="36.75" customHeight="1" x14ac:dyDescent="0.25">
      <c r="A76" s="178"/>
      <c r="B76" s="183" t="s">
        <v>103</v>
      </c>
      <c r="C76" s="184" t="s">
        <v>104</v>
      </c>
      <c r="D76" s="185"/>
      <c r="E76" s="185"/>
      <c r="F76" s="192" t="s">
        <v>25</v>
      </c>
      <c r="G76" s="193"/>
      <c r="H76" s="193"/>
      <c r="I76" s="193">
        <f>'SO-01 7 Pol'!G8</f>
        <v>0</v>
      </c>
      <c r="J76" s="189" t="str">
        <f>IF(I95=0,"",I76/I95*100)</f>
        <v/>
      </c>
    </row>
    <row r="77" spans="1:10" ht="36.75" customHeight="1" x14ac:dyDescent="0.25">
      <c r="A77" s="178"/>
      <c r="B77" s="183" t="s">
        <v>105</v>
      </c>
      <c r="C77" s="184" t="s">
        <v>106</v>
      </c>
      <c r="D77" s="185"/>
      <c r="E77" s="185"/>
      <c r="F77" s="192" t="s">
        <v>25</v>
      </c>
      <c r="G77" s="193"/>
      <c r="H77" s="193"/>
      <c r="I77" s="193">
        <f>'SO-01 1 Pol'!G219</f>
        <v>0</v>
      </c>
      <c r="J77" s="189" t="str">
        <f>IF(I95=0,"",I77/I95*100)</f>
        <v/>
      </c>
    </row>
    <row r="78" spans="1:10" ht="36.75" customHeight="1" x14ac:dyDescent="0.25">
      <c r="A78" s="178"/>
      <c r="B78" s="183" t="s">
        <v>107</v>
      </c>
      <c r="C78" s="184" t="s">
        <v>108</v>
      </c>
      <c r="D78" s="185"/>
      <c r="E78" s="185"/>
      <c r="F78" s="192" t="s">
        <v>25</v>
      </c>
      <c r="G78" s="193"/>
      <c r="H78" s="193"/>
      <c r="I78" s="193">
        <f>'SO-01 3 Pol'!G8</f>
        <v>0</v>
      </c>
      <c r="J78" s="189" t="str">
        <f>IF(I95=0,"",I78/I95*100)</f>
        <v/>
      </c>
    </row>
    <row r="79" spans="1:10" ht="36.75" customHeight="1" x14ac:dyDescent="0.25">
      <c r="A79" s="178"/>
      <c r="B79" s="183" t="s">
        <v>109</v>
      </c>
      <c r="C79" s="184" t="s">
        <v>110</v>
      </c>
      <c r="D79" s="185"/>
      <c r="E79" s="185"/>
      <c r="F79" s="192" t="s">
        <v>25</v>
      </c>
      <c r="G79" s="193"/>
      <c r="H79" s="193"/>
      <c r="I79" s="193">
        <f>'SO-01 3 Pol'!G26</f>
        <v>0</v>
      </c>
      <c r="J79" s="189" t="str">
        <f>IF(I95=0,"",I79/I95*100)</f>
        <v/>
      </c>
    </row>
    <row r="80" spans="1:10" ht="36.75" customHeight="1" x14ac:dyDescent="0.25">
      <c r="A80" s="178"/>
      <c r="B80" s="183" t="s">
        <v>111</v>
      </c>
      <c r="C80" s="184" t="s">
        <v>112</v>
      </c>
      <c r="D80" s="185"/>
      <c r="E80" s="185"/>
      <c r="F80" s="192" t="s">
        <v>25</v>
      </c>
      <c r="G80" s="193"/>
      <c r="H80" s="193"/>
      <c r="I80" s="193">
        <f>'SO-01 3 Pol'!G37</f>
        <v>0</v>
      </c>
      <c r="J80" s="189" t="str">
        <f>IF(I95=0,"",I80/I95*100)</f>
        <v/>
      </c>
    </row>
    <row r="81" spans="1:10" ht="36.75" customHeight="1" x14ac:dyDescent="0.25">
      <c r="A81" s="178"/>
      <c r="B81" s="183" t="s">
        <v>113</v>
      </c>
      <c r="C81" s="184" t="s">
        <v>114</v>
      </c>
      <c r="D81" s="185"/>
      <c r="E81" s="185"/>
      <c r="F81" s="192" t="s">
        <v>25</v>
      </c>
      <c r="G81" s="193"/>
      <c r="H81" s="193"/>
      <c r="I81" s="193">
        <f>'SO-01 3 Pol'!G55</f>
        <v>0</v>
      </c>
      <c r="J81" s="189" t="str">
        <f>IF(I95=0,"",I81/I95*100)</f>
        <v/>
      </c>
    </row>
    <row r="82" spans="1:10" ht="36.75" customHeight="1" x14ac:dyDescent="0.25">
      <c r="A82" s="178"/>
      <c r="B82" s="183" t="s">
        <v>115</v>
      </c>
      <c r="C82" s="184" t="s">
        <v>116</v>
      </c>
      <c r="D82" s="185"/>
      <c r="E82" s="185"/>
      <c r="F82" s="192" t="s">
        <v>25</v>
      </c>
      <c r="G82" s="193"/>
      <c r="H82" s="193"/>
      <c r="I82" s="193">
        <f>'SO-01 1 Pol'!G233</f>
        <v>0</v>
      </c>
      <c r="J82" s="189" t="str">
        <f>IF(I95=0,"",I82/I95*100)</f>
        <v/>
      </c>
    </row>
    <row r="83" spans="1:10" ht="36.75" customHeight="1" x14ac:dyDescent="0.25">
      <c r="A83" s="178"/>
      <c r="B83" s="183" t="s">
        <v>117</v>
      </c>
      <c r="C83" s="184" t="s">
        <v>118</v>
      </c>
      <c r="D83" s="185"/>
      <c r="E83" s="185"/>
      <c r="F83" s="192" t="s">
        <v>25</v>
      </c>
      <c r="G83" s="193"/>
      <c r="H83" s="193"/>
      <c r="I83" s="193">
        <f>'SO-01 1 Pol'!G265</f>
        <v>0</v>
      </c>
      <c r="J83" s="189" t="str">
        <f>IF(I95=0,"",I83/I95*100)</f>
        <v/>
      </c>
    </row>
    <row r="84" spans="1:10" ht="36.75" customHeight="1" x14ac:dyDescent="0.25">
      <c r="A84" s="178"/>
      <c r="B84" s="183" t="s">
        <v>119</v>
      </c>
      <c r="C84" s="184" t="s">
        <v>120</v>
      </c>
      <c r="D84" s="185"/>
      <c r="E84" s="185"/>
      <c r="F84" s="192" t="s">
        <v>25</v>
      </c>
      <c r="G84" s="193"/>
      <c r="H84" s="193"/>
      <c r="I84" s="193">
        <f>'SO-01 1 Pol'!G283</f>
        <v>0</v>
      </c>
      <c r="J84" s="189" t="str">
        <f>IF(I95=0,"",I84/I95*100)</f>
        <v/>
      </c>
    </row>
    <row r="85" spans="1:10" ht="36.75" customHeight="1" x14ac:dyDescent="0.25">
      <c r="A85" s="178"/>
      <c r="B85" s="183" t="s">
        <v>121</v>
      </c>
      <c r="C85" s="184" t="s">
        <v>122</v>
      </c>
      <c r="D85" s="185"/>
      <c r="E85" s="185"/>
      <c r="F85" s="192" t="s">
        <v>25</v>
      </c>
      <c r="G85" s="193"/>
      <c r="H85" s="193"/>
      <c r="I85" s="193">
        <f>'SO-01 1 Pol'!G290</f>
        <v>0</v>
      </c>
      <c r="J85" s="189" t="str">
        <f>IF(I95=0,"",I85/I95*100)</f>
        <v/>
      </c>
    </row>
    <row r="86" spans="1:10" ht="36.75" customHeight="1" x14ac:dyDescent="0.25">
      <c r="A86" s="178"/>
      <c r="B86" s="183" t="s">
        <v>123</v>
      </c>
      <c r="C86" s="184" t="s">
        <v>124</v>
      </c>
      <c r="D86" s="185"/>
      <c r="E86" s="185"/>
      <c r="F86" s="192" t="s">
        <v>25</v>
      </c>
      <c r="G86" s="193"/>
      <c r="H86" s="193"/>
      <c r="I86" s="193">
        <f>'SO-01 1 Pol'!G323</f>
        <v>0</v>
      </c>
      <c r="J86" s="189" t="str">
        <f>IF(I95=0,"",I86/I95*100)</f>
        <v/>
      </c>
    </row>
    <row r="87" spans="1:10" ht="36.75" customHeight="1" x14ac:dyDescent="0.25">
      <c r="A87" s="178"/>
      <c r="B87" s="183" t="s">
        <v>125</v>
      </c>
      <c r="C87" s="184" t="s">
        <v>126</v>
      </c>
      <c r="D87" s="185"/>
      <c r="E87" s="185"/>
      <c r="F87" s="192" t="s">
        <v>25</v>
      </c>
      <c r="G87" s="193"/>
      <c r="H87" s="193"/>
      <c r="I87" s="193">
        <f>'SO-01 3 Pol'!G58</f>
        <v>0</v>
      </c>
      <c r="J87" s="189" t="str">
        <f>IF(I95=0,"",I87/I95*100)</f>
        <v/>
      </c>
    </row>
    <row r="88" spans="1:10" ht="36.75" customHeight="1" x14ac:dyDescent="0.25">
      <c r="A88" s="178"/>
      <c r="B88" s="183" t="s">
        <v>127</v>
      </c>
      <c r="C88" s="184" t="s">
        <v>128</v>
      </c>
      <c r="D88" s="185"/>
      <c r="E88" s="185"/>
      <c r="F88" s="192" t="s">
        <v>26</v>
      </c>
      <c r="G88" s="193"/>
      <c r="H88" s="193"/>
      <c r="I88" s="193">
        <f>'SO-01 5 Pol'!G13+'SO-01 6 Pol'!G8</f>
        <v>0</v>
      </c>
      <c r="J88" s="189" t="str">
        <f>IF(I95=0,"",I88/I95*100)</f>
        <v/>
      </c>
    </row>
    <row r="89" spans="1:10" ht="36.75" customHeight="1" x14ac:dyDescent="0.25">
      <c r="A89" s="178"/>
      <c r="B89" s="183" t="s">
        <v>129</v>
      </c>
      <c r="C89" s="184" t="s">
        <v>130</v>
      </c>
      <c r="D89" s="185"/>
      <c r="E89" s="185"/>
      <c r="F89" s="192" t="s">
        <v>26</v>
      </c>
      <c r="G89" s="193"/>
      <c r="H89" s="193"/>
      <c r="I89" s="193">
        <f>'SO-01 5 Pol'!G55+'SO-01 6 Pol'!G19</f>
        <v>0</v>
      </c>
      <c r="J89" s="189" t="str">
        <f>IF(I95=0,"",I89/I95*100)</f>
        <v/>
      </c>
    </row>
    <row r="90" spans="1:10" ht="36.75" customHeight="1" x14ac:dyDescent="0.25">
      <c r="A90" s="178"/>
      <c r="B90" s="183" t="s">
        <v>131</v>
      </c>
      <c r="C90" s="184" t="s">
        <v>132</v>
      </c>
      <c r="D90" s="185"/>
      <c r="E90" s="185"/>
      <c r="F90" s="192" t="s">
        <v>26</v>
      </c>
      <c r="G90" s="193"/>
      <c r="H90" s="193"/>
      <c r="I90" s="193">
        <f>'SO-01 1 Pol'!G334</f>
        <v>0</v>
      </c>
      <c r="J90" s="189" t="str">
        <f>IF(I95=0,"",I90/I95*100)</f>
        <v/>
      </c>
    </row>
    <row r="91" spans="1:10" ht="36.75" customHeight="1" x14ac:dyDescent="0.25">
      <c r="A91" s="178"/>
      <c r="B91" s="183" t="s">
        <v>133</v>
      </c>
      <c r="C91" s="184" t="s">
        <v>134</v>
      </c>
      <c r="D91" s="185"/>
      <c r="E91" s="185"/>
      <c r="F91" s="192" t="s">
        <v>26</v>
      </c>
      <c r="G91" s="193"/>
      <c r="H91" s="193"/>
      <c r="I91" s="193">
        <f>'SO-01 5 Pol'!G62</f>
        <v>0</v>
      </c>
      <c r="J91" s="189" t="str">
        <f>IF(I95=0,"",I91/I95*100)</f>
        <v/>
      </c>
    </row>
    <row r="92" spans="1:10" ht="36.75" customHeight="1" x14ac:dyDescent="0.25">
      <c r="A92" s="178"/>
      <c r="B92" s="183" t="s">
        <v>135</v>
      </c>
      <c r="C92" s="184" t="s">
        <v>136</v>
      </c>
      <c r="D92" s="185"/>
      <c r="E92" s="185"/>
      <c r="F92" s="192" t="s">
        <v>137</v>
      </c>
      <c r="G92" s="193"/>
      <c r="H92" s="193"/>
      <c r="I92" s="193">
        <f>'SO-01 1 Pol'!G336</f>
        <v>0</v>
      </c>
      <c r="J92" s="189" t="str">
        <f>IF(I95=0,"",I92/I95*100)</f>
        <v/>
      </c>
    </row>
    <row r="93" spans="1:10" ht="36.75" customHeight="1" x14ac:dyDescent="0.25">
      <c r="A93" s="178"/>
      <c r="B93" s="183" t="s">
        <v>138</v>
      </c>
      <c r="C93" s="184" t="s">
        <v>27</v>
      </c>
      <c r="D93" s="185"/>
      <c r="E93" s="185"/>
      <c r="F93" s="192" t="s">
        <v>138</v>
      </c>
      <c r="G93" s="193"/>
      <c r="H93" s="193"/>
      <c r="I93" s="193">
        <f>'VRN 1 Naklady'!G8+'SO-01 5 Pol'!G75+'SO-01 6 Pol'!G48</f>
        <v>0</v>
      </c>
      <c r="J93" s="189" t="str">
        <f>IF(I95=0,"",I93/I95*100)</f>
        <v/>
      </c>
    </row>
    <row r="94" spans="1:10" ht="36.75" customHeight="1" x14ac:dyDescent="0.25">
      <c r="A94" s="178"/>
      <c r="B94" s="183" t="s">
        <v>139</v>
      </c>
      <c r="C94" s="184" t="s">
        <v>28</v>
      </c>
      <c r="D94" s="185"/>
      <c r="E94" s="185"/>
      <c r="F94" s="192" t="s">
        <v>139</v>
      </c>
      <c r="G94" s="193"/>
      <c r="H94" s="193"/>
      <c r="I94" s="193">
        <f>'VRN 1 Naklady'!G13</f>
        <v>0</v>
      </c>
      <c r="J94" s="189" t="str">
        <f>IF(I95=0,"",I94/I95*100)</f>
        <v/>
      </c>
    </row>
    <row r="95" spans="1:10" ht="25.5" customHeight="1" x14ac:dyDescent="0.25">
      <c r="A95" s="179"/>
      <c r="B95" s="186" t="s">
        <v>1</v>
      </c>
      <c r="C95" s="187"/>
      <c r="D95" s="188"/>
      <c r="E95" s="188"/>
      <c r="F95" s="194"/>
      <c r="G95" s="195"/>
      <c r="H95" s="195"/>
      <c r="I95" s="195">
        <f>SUM(I65:I94)</f>
        <v>0</v>
      </c>
      <c r="J95" s="190">
        <f>SUM(J65:J94)</f>
        <v>0</v>
      </c>
    </row>
    <row r="96" spans="1:10" x14ac:dyDescent="0.25">
      <c r="F96" s="135"/>
      <c r="G96" s="135"/>
      <c r="H96" s="135"/>
      <c r="I96" s="135"/>
      <c r="J96" s="191"/>
    </row>
    <row r="97" spans="6:10" x14ac:dyDescent="0.25">
      <c r="F97" s="135"/>
      <c r="G97" s="135"/>
      <c r="H97" s="135"/>
      <c r="I97" s="135"/>
      <c r="J97" s="191"/>
    </row>
    <row r="98" spans="6:10" x14ac:dyDescent="0.25">
      <c r="F98" s="135"/>
      <c r="G98" s="135"/>
      <c r="H98" s="135"/>
      <c r="I98" s="135"/>
      <c r="J98" s="191"/>
    </row>
  </sheetData>
  <sheetProtection algorithmName="SHA-512" hashValue="6KEIK/Gcn9MZANUjlawnKqwJo0GmtW6yXCteEWmPdMTXoBHoXOWQRWl7oXgYhw9l8Xz7wpMXHnHYA2VG8wz+vA==" saltValue="8asHmMNe3qMi0HWUy0Ngt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82">
    <mergeCell ref="C94:E94"/>
    <mergeCell ref="C89:E89"/>
    <mergeCell ref="C90:E90"/>
    <mergeCell ref="C91:E91"/>
    <mergeCell ref="C92:E92"/>
    <mergeCell ref="C93:E93"/>
    <mergeCell ref="C84:E84"/>
    <mergeCell ref="C85:E85"/>
    <mergeCell ref="C86:E86"/>
    <mergeCell ref="C87:E87"/>
    <mergeCell ref="C88:E88"/>
    <mergeCell ref="C79:E79"/>
    <mergeCell ref="C80:E80"/>
    <mergeCell ref="C81:E81"/>
    <mergeCell ref="C82:E82"/>
    <mergeCell ref="C83:E83"/>
    <mergeCell ref="C74:E74"/>
    <mergeCell ref="C75:E75"/>
    <mergeCell ref="C76:E76"/>
    <mergeCell ref="C77:E77"/>
    <mergeCell ref="C78:E78"/>
    <mergeCell ref="C69:E69"/>
    <mergeCell ref="C70:E70"/>
    <mergeCell ref="C71:E71"/>
    <mergeCell ref="C72:E72"/>
    <mergeCell ref="C73:E73"/>
    <mergeCell ref="B49:E49"/>
    <mergeCell ref="C65:E65"/>
    <mergeCell ref="C66:E66"/>
    <mergeCell ref="C67:E67"/>
    <mergeCell ref="C68:E68"/>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pWK9ZHWaU5VvHIMIK9nAbusai8WgGQcN4PE511L6k6K0VzW5+/lqJCsqfynL4+fDYIS67wuKJJBXbEDlZwXdxQ==" saltValue="XkJofrk6G9wxtlTjAYLsn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77EA8-4E32-432A-AF7E-3497D8CE35A5}">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140</v>
      </c>
      <c r="B1" s="197"/>
      <c r="C1" s="197"/>
      <c r="D1" s="197"/>
      <c r="E1" s="197"/>
      <c r="F1" s="197"/>
      <c r="G1" s="197"/>
      <c r="AG1" t="s">
        <v>141</v>
      </c>
    </row>
    <row r="2" spans="1:60" ht="25.05" customHeight="1" x14ac:dyDescent="0.25">
      <c r="A2" s="198" t="s">
        <v>7</v>
      </c>
      <c r="B2" s="49" t="s">
        <v>43</v>
      </c>
      <c r="C2" s="201" t="s">
        <v>44</v>
      </c>
      <c r="D2" s="199"/>
      <c r="E2" s="199"/>
      <c r="F2" s="199"/>
      <c r="G2" s="200"/>
      <c r="AG2" t="s">
        <v>142</v>
      </c>
    </row>
    <row r="3" spans="1:60" ht="25.05" customHeight="1" x14ac:dyDescent="0.25">
      <c r="A3" s="198" t="s">
        <v>8</v>
      </c>
      <c r="B3" s="49" t="s">
        <v>143</v>
      </c>
      <c r="C3" s="201" t="s">
        <v>52</v>
      </c>
      <c r="D3" s="199"/>
      <c r="E3" s="199"/>
      <c r="F3" s="199"/>
      <c r="G3" s="200"/>
      <c r="AC3" s="176" t="s">
        <v>144</v>
      </c>
      <c r="AG3" t="s">
        <v>145</v>
      </c>
    </row>
    <row r="4" spans="1:60" ht="25.05" customHeight="1" x14ac:dyDescent="0.25">
      <c r="A4" s="202" t="s">
        <v>9</v>
      </c>
      <c r="B4" s="203" t="s">
        <v>53</v>
      </c>
      <c r="C4" s="204" t="s">
        <v>52</v>
      </c>
      <c r="D4" s="205"/>
      <c r="E4" s="205"/>
      <c r="F4" s="205"/>
      <c r="G4" s="206"/>
      <c r="AG4" t="s">
        <v>146</v>
      </c>
    </row>
    <row r="5" spans="1:60" x14ac:dyDescent="0.25">
      <c r="D5" s="10"/>
    </row>
    <row r="6" spans="1:60" ht="39.6" x14ac:dyDescent="0.25">
      <c r="A6" s="208" t="s">
        <v>147</v>
      </c>
      <c r="B6" s="210" t="s">
        <v>148</v>
      </c>
      <c r="C6" s="210" t="s">
        <v>149</v>
      </c>
      <c r="D6" s="209" t="s">
        <v>150</v>
      </c>
      <c r="E6" s="208" t="s">
        <v>151</v>
      </c>
      <c r="F6" s="207" t="s">
        <v>152</v>
      </c>
      <c r="G6" s="208" t="s">
        <v>29</v>
      </c>
      <c r="H6" s="211" t="s">
        <v>30</v>
      </c>
      <c r="I6" s="211" t="s">
        <v>153</v>
      </c>
      <c r="J6" s="211" t="s">
        <v>31</v>
      </c>
      <c r="K6" s="211" t="s">
        <v>154</v>
      </c>
      <c r="L6" s="211" t="s">
        <v>155</v>
      </c>
      <c r="M6" s="211" t="s">
        <v>156</v>
      </c>
      <c r="N6" s="211" t="s">
        <v>157</v>
      </c>
      <c r="O6" s="211" t="s">
        <v>158</v>
      </c>
      <c r="P6" s="211" t="s">
        <v>159</v>
      </c>
      <c r="Q6" s="211" t="s">
        <v>160</v>
      </c>
      <c r="R6" s="211" t="s">
        <v>161</v>
      </c>
      <c r="S6" s="211" t="s">
        <v>162</v>
      </c>
      <c r="T6" s="211" t="s">
        <v>163</v>
      </c>
      <c r="U6" s="211" t="s">
        <v>164</v>
      </c>
      <c r="V6" s="211" t="s">
        <v>165</v>
      </c>
      <c r="W6" s="211" t="s">
        <v>166</v>
      </c>
      <c r="X6" s="211" t="s">
        <v>167</v>
      </c>
      <c r="Y6" s="211" t="s">
        <v>168</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169</v>
      </c>
      <c r="B8" s="225" t="s">
        <v>138</v>
      </c>
      <c r="C8" s="245" t="s">
        <v>27</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170</v>
      </c>
    </row>
    <row r="9" spans="1:60" outlineLevel="1" x14ac:dyDescent="0.25">
      <c r="A9" s="238">
        <v>1</v>
      </c>
      <c r="B9" s="239" t="s">
        <v>171</v>
      </c>
      <c r="C9" s="246" t="s">
        <v>172</v>
      </c>
      <c r="D9" s="240" t="s">
        <v>173</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174</v>
      </c>
      <c r="T9" s="244" t="s">
        <v>175</v>
      </c>
      <c r="U9" s="222">
        <v>0</v>
      </c>
      <c r="V9" s="222">
        <f>ROUND(E9*U9,2)</f>
        <v>0</v>
      </c>
      <c r="W9" s="222"/>
      <c r="X9" s="222" t="s">
        <v>143</v>
      </c>
      <c r="Y9" s="222" t="s">
        <v>176</v>
      </c>
      <c r="Z9" s="212"/>
      <c r="AA9" s="212"/>
      <c r="AB9" s="212"/>
      <c r="AC9" s="212"/>
      <c r="AD9" s="212"/>
      <c r="AE9" s="212"/>
      <c r="AF9" s="212"/>
      <c r="AG9" s="212" t="s">
        <v>177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178</v>
      </c>
      <c r="C10" s="246" t="s">
        <v>179</v>
      </c>
      <c r="D10" s="240" t="s">
        <v>173</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174</v>
      </c>
      <c r="T10" s="244" t="s">
        <v>175</v>
      </c>
      <c r="U10" s="222">
        <v>0</v>
      </c>
      <c r="V10" s="222">
        <f>ROUND(E10*U10,2)</f>
        <v>0</v>
      </c>
      <c r="W10" s="222"/>
      <c r="X10" s="222" t="s">
        <v>143</v>
      </c>
      <c r="Y10" s="222" t="s">
        <v>176</v>
      </c>
      <c r="Z10" s="212"/>
      <c r="AA10" s="212"/>
      <c r="AB10" s="212"/>
      <c r="AC10" s="212"/>
      <c r="AD10" s="212"/>
      <c r="AE10" s="212"/>
      <c r="AF10" s="212"/>
      <c r="AG10" s="212" t="s">
        <v>177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180</v>
      </c>
      <c r="C11" s="246" t="s">
        <v>181</v>
      </c>
      <c r="D11" s="240" t="s">
        <v>173</v>
      </c>
      <c r="E11" s="241">
        <v>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174</v>
      </c>
      <c r="T11" s="244" t="s">
        <v>175</v>
      </c>
      <c r="U11" s="222">
        <v>0</v>
      </c>
      <c r="V11" s="222">
        <f>ROUND(E11*U11,2)</f>
        <v>0</v>
      </c>
      <c r="W11" s="222"/>
      <c r="X11" s="222" t="s">
        <v>143</v>
      </c>
      <c r="Y11" s="222" t="s">
        <v>176</v>
      </c>
      <c r="Z11" s="212"/>
      <c r="AA11" s="212"/>
      <c r="AB11" s="212"/>
      <c r="AC11" s="212"/>
      <c r="AD11" s="212"/>
      <c r="AE11" s="212"/>
      <c r="AF11" s="212"/>
      <c r="AG11" s="212" t="s">
        <v>177</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182</v>
      </c>
      <c r="C12" s="246" t="s">
        <v>183</v>
      </c>
      <c r="D12" s="240" t="s">
        <v>173</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174</v>
      </c>
      <c r="T12" s="244" t="s">
        <v>175</v>
      </c>
      <c r="U12" s="222">
        <v>0</v>
      </c>
      <c r="V12" s="222">
        <f>ROUND(E12*U12,2)</f>
        <v>0</v>
      </c>
      <c r="W12" s="222"/>
      <c r="X12" s="222" t="s">
        <v>143</v>
      </c>
      <c r="Y12" s="222" t="s">
        <v>176</v>
      </c>
      <c r="Z12" s="212"/>
      <c r="AA12" s="212"/>
      <c r="AB12" s="212"/>
      <c r="AC12" s="212"/>
      <c r="AD12" s="212"/>
      <c r="AE12" s="212"/>
      <c r="AF12" s="212"/>
      <c r="AG12" s="212" t="s">
        <v>177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169</v>
      </c>
      <c r="B13" s="225" t="s">
        <v>139</v>
      </c>
      <c r="C13" s="245" t="s">
        <v>28</v>
      </c>
      <c r="D13" s="226"/>
      <c r="E13" s="227"/>
      <c r="F13" s="228"/>
      <c r="G13" s="228">
        <f>SUMIF(AG14:AG16,"&lt;&gt;NOR",G14:G16)</f>
        <v>0</v>
      </c>
      <c r="H13" s="228"/>
      <c r="I13" s="228">
        <f>SUM(I14:I16)</f>
        <v>0</v>
      </c>
      <c r="J13" s="228"/>
      <c r="K13" s="228">
        <f>SUM(K14:K16)</f>
        <v>0</v>
      </c>
      <c r="L13" s="228"/>
      <c r="M13" s="228">
        <f>SUM(M14:M16)</f>
        <v>0</v>
      </c>
      <c r="N13" s="227"/>
      <c r="O13" s="227">
        <f>SUM(O14:O16)</f>
        <v>0</v>
      </c>
      <c r="P13" s="227"/>
      <c r="Q13" s="227">
        <f>SUM(Q14:Q16)</f>
        <v>0</v>
      </c>
      <c r="R13" s="228"/>
      <c r="S13" s="228"/>
      <c r="T13" s="229"/>
      <c r="U13" s="223"/>
      <c r="V13" s="223">
        <f>SUM(V14:V16)</f>
        <v>0</v>
      </c>
      <c r="W13" s="223"/>
      <c r="X13" s="223"/>
      <c r="Y13" s="223"/>
      <c r="AG13" t="s">
        <v>170</v>
      </c>
    </row>
    <row r="14" spans="1:60" outlineLevel="1" x14ac:dyDescent="0.25">
      <c r="A14" s="238">
        <v>5</v>
      </c>
      <c r="B14" s="239" t="s">
        <v>184</v>
      </c>
      <c r="C14" s="246" t="s">
        <v>185</v>
      </c>
      <c r="D14" s="240" t="s">
        <v>173</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174</v>
      </c>
      <c r="T14" s="244" t="s">
        <v>175</v>
      </c>
      <c r="U14" s="222">
        <v>0</v>
      </c>
      <c r="V14" s="222">
        <f>ROUND(E14*U14,2)</f>
        <v>0</v>
      </c>
      <c r="W14" s="222"/>
      <c r="X14" s="222" t="s">
        <v>143</v>
      </c>
      <c r="Y14" s="222" t="s">
        <v>176</v>
      </c>
      <c r="Z14" s="212"/>
      <c r="AA14" s="212"/>
      <c r="AB14" s="212"/>
      <c r="AC14" s="212"/>
      <c r="AD14" s="212"/>
      <c r="AE14" s="212"/>
      <c r="AF14" s="212"/>
      <c r="AG14" s="212" t="s">
        <v>177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186</v>
      </c>
      <c r="C15" s="246" t="s">
        <v>187</v>
      </c>
      <c r="D15" s="240" t="s">
        <v>173</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174</v>
      </c>
      <c r="T15" s="244" t="s">
        <v>175</v>
      </c>
      <c r="U15" s="222">
        <v>0</v>
      </c>
      <c r="V15" s="222">
        <f>ROUND(E15*U15,2)</f>
        <v>0</v>
      </c>
      <c r="W15" s="222"/>
      <c r="X15" s="222" t="s">
        <v>143</v>
      </c>
      <c r="Y15" s="222" t="s">
        <v>176</v>
      </c>
      <c r="Z15" s="212"/>
      <c r="AA15" s="212"/>
      <c r="AB15" s="212"/>
      <c r="AC15" s="212"/>
      <c r="AD15" s="212"/>
      <c r="AE15" s="212"/>
      <c r="AF15" s="212"/>
      <c r="AG15" s="212" t="s">
        <v>177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1">
        <v>7</v>
      </c>
      <c r="B16" s="232" t="s">
        <v>188</v>
      </c>
      <c r="C16" s="247" t="s">
        <v>189</v>
      </c>
      <c r="D16" s="233" t="s">
        <v>173</v>
      </c>
      <c r="E16" s="234">
        <v>1</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174</v>
      </c>
      <c r="T16" s="237" t="s">
        <v>175</v>
      </c>
      <c r="U16" s="222">
        <v>0</v>
      </c>
      <c r="V16" s="222">
        <f>ROUND(E16*U16,2)</f>
        <v>0</v>
      </c>
      <c r="W16" s="222"/>
      <c r="X16" s="222" t="s">
        <v>143</v>
      </c>
      <c r="Y16" s="222" t="s">
        <v>176</v>
      </c>
      <c r="Z16" s="212"/>
      <c r="AA16" s="212"/>
      <c r="AB16" s="212"/>
      <c r="AC16" s="212"/>
      <c r="AD16" s="212"/>
      <c r="AE16" s="212"/>
      <c r="AF16" s="212"/>
      <c r="AG16" s="212" t="s">
        <v>177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33" x14ac:dyDescent="0.25">
      <c r="A17" s="3"/>
      <c r="B17" s="4"/>
      <c r="C17" s="248"/>
      <c r="D17" s="6"/>
      <c r="E17" s="3"/>
      <c r="F17" s="3"/>
      <c r="G17" s="3"/>
      <c r="H17" s="3"/>
      <c r="I17" s="3"/>
      <c r="J17" s="3"/>
      <c r="K17" s="3"/>
      <c r="L17" s="3"/>
      <c r="M17" s="3"/>
      <c r="N17" s="3"/>
      <c r="O17" s="3"/>
      <c r="P17" s="3"/>
      <c r="Q17" s="3"/>
      <c r="R17" s="3"/>
      <c r="S17" s="3"/>
      <c r="T17" s="3"/>
      <c r="U17" s="3"/>
      <c r="V17" s="3"/>
      <c r="W17" s="3"/>
      <c r="X17" s="3"/>
      <c r="Y17" s="3"/>
      <c r="AE17">
        <v>12</v>
      </c>
      <c r="AF17">
        <v>21</v>
      </c>
      <c r="AG17" t="s">
        <v>155</v>
      </c>
    </row>
    <row r="18" spans="1:33" x14ac:dyDescent="0.25">
      <c r="A18" s="215"/>
      <c r="B18" s="216" t="s">
        <v>29</v>
      </c>
      <c r="C18" s="249"/>
      <c r="D18" s="217"/>
      <c r="E18" s="218"/>
      <c r="F18" s="218"/>
      <c r="G18" s="230">
        <f>G8+G13</f>
        <v>0</v>
      </c>
      <c r="H18" s="3"/>
      <c r="I18" s="3"/>
      <c r="J18" s="3"/>
      <c r="K18" s="3"/>
      <c r="L18" s="3"/>
      <c r="M18" s="3"/>
      <c r="N18" s="3"/>
      <c r="O18" s="3"/>
      <c r="P18" s="3"/>
      <c r="Q18" s="3"/>
      <c r="R18" s="3"/>
      <c r="S18" s="3"/>
      <c r="T18" s="3"/>
      <c r="U18" s="3"/>
      <c r="V18" s="3"/>
      <c r="W18" s="3"/>
      <c r="X18" s="3"/>
      <c r="Y18" s="3"/>
      <c r="AE18">
        <f>SUMIF(L7:L16,AE17,G7:G16)</f>
        <v>0</v>
      </c>
      <c r="AF18">
        <f>SUMIF(L7:L16,AF17,G7:G16)</f>
        <v>0</v>
      </c>
      <c r="AG18" t="s">
        <v>190</v>
      </c>
    </row>
    <row r="19" spans="1:33" x14ac:dyDescent="0.25">
      <c r="C19" s="250"/>
      <c r="D19" s="10"/>
      <c r="AG19" t="s">
        <v>191</v>
      </c>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sv9RB3m3Na7PWbcJ1dohCm9Z/o4mb7EQpHpxhYzILyuzHWrKkIau+4WUKym4Uop8gIccuqCAMMKsOt3m2gg8Q==" saltValue="Ci3TSgucNrUi2rPXKFfT5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BE338-1AA9-48EC-9619-AAD319A1A819}">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192</v>
      </c>
      <c r="B1" s="197"/>
      <c r="C1" s="197"/>
      <c r="D1" s="197"/>
      <c r="E1" s="197"/>
      <c r="F1" s="197"/>
      <c r="G1" s="197"/>
      <c r="AG1" t="s">
        <v>141</v>
      </c>
    </row>
    <row r="2" spans="1:60" ht="25.05" customHeight="1" x14ac:dyDescent="0.25">
      <c r="A2" s="198" t="s">
        <v>7</v>
      </c>
      <c r="B2" s="49" t="s">
        <v>43</v>
      </c>
      <c r="C2" s="201" t="s">
        <v>44</v>
      </c>
      <c r="D2" s="199"/>
      <c r="E2" s="199"/>
      <c r="F2" s="199"/>
      <c r="G2" s="200"/>
      <c r="AG2" t="s">
        <v>142</v>
      </c>
    </row>
    <row r="3" spans="1:60" ht="25.05" customHeight="1" x14ac:dyDescent="0.25">
      <c r="A3" s="198" t="s">
        <v>8</v>
      </c>
      <c r="B3" s="49" t="s">
        <v>55</v>
      </c>
      <c r="C3" s="201" t="s">
        <v>56</v>
      </c>
      <c r="D3" s="199"/>
      <c r="E3" s="199"/>
      <c r="F3" s="199"/>
      <c r="G3" s="200"/>
      <c r="AC3" s="176" t="s">
        <v>142</v>
      </c>
      <c r="AG3" t="s">
        <v>145</v>
      </c>
    </row>
    <row r="4" spans="1:60" ht="25.05" customHeight="1" x14ac:dyDescent="0.25">
      <c r="A4" s="202" t="s">
        <v>9</v>
      </c>
      <c r="B4" s="203" t="s">
        <v>53</v>
      </c>
      <c r="C4" s="204" t="s">
        <v>57</v>
      </c>
      <c r="D4" s="205"/>
      <c r="E4" s="205"/>
      <c r="F4" s="205"/>
      <c r="G4" s="206"/>
      <c r="AG4" t="s">
        <v>146</v>
      </c>
    </row>
    <row r="5" spans="1:60" x14ac:dyDescent="0.25">
      <c r="D5" s="10"/>
    </row>
    <row r="6" spans="1:60" ht="39.6" x14ac:dyDescent="0.25">
      <c r="A6" s="208" t="s">
        <v>147</v>
      </c>
      <c r="B6" s="210" t="s">
        <v>148</v>
      </c>
      <c r="C6" s="210" t="s">
        <v>149</v>
      </c>
      <c r="D6" s="209" t="s">
        <v>150</v>
      </c>
      <c r="E6" s="208" t="s">
        <v>151</v>
      </c>
      <c r="F6" s="207" t="s">
        <v>152</v>
      </c>
      <c r="G6" s="208" t="s">
        <v>29</v>
      </c>
      <c r="H6" s="211" t="s">
        <v>30</v>
      </c>
      <c r="I6" s="211" t="s">
        <v>153</v>
      </c>
      <c r="J6" s="211" t="s">
        <v>31</v>
      </c>
      <c r="K6" s="211" t="s">
        <v>154</v>
      </c>
      <c r="L6" s="211" t="s">
        <v>155</v>
      </c>
      <c r="M6" s="211" t="s">
        <v>156</v>
      </c>
      <c r="N6" s="211" t="s">
        <v>157</v>
      </c>
      <c r="O6" s="211" t="s">
        <v>158</v>
      </c>
      <c r="P6" s="211" t="s">
        <v>159</v>
      </c>
      <c r="Q6" s="211" t="s">
        <v>160</v>
      </c>
      <c r="R6" s="211" t="s">
        <v>161</v>
      </c>
      <c r="S6" s="211" t="s">
        <v>162</v>
      </c>
      <c r="T6" s="211" t="s">
        <v>163</v>
      </c>
      <c r="U6" s="211" t="s">
        <v>164</v>
      </c>
      <c r="V6" s="211" t="s">
        <v>165</v>
      </c>
      <c r="W6" s="211" t="s">
        <v>166</v>
      </c>
      <c r="X6" s="211" t="s">
        <v>167</v>
      </c>
      <c r="Y6" s="211" t="s">
        <v>168</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169</v>
      </c>
      <c r="B8" s="225" t="s">
        <v>82</v>
      </c>
      <c r="C8" s="245" t="s">
        <v>83</v>
      </c>
      <c r="D8" s="226"/>
      <c r="E8" s="227"/>
      <c r="F8" s="228"/>
      <c r="G8" s="228">
        <f>SUMIF(AG9:AG49,"&lt;&gt;NOR",G9:G49)</f>
        <v>0</v>
      </c>
      <c r="H8" s="228"/>
      <c r="I8" s="228">
        <f>SUM(I9:I49)</f>
        <v>0</v>
      </c>
      <c r="J8" s="228"/>
      <c r="K8" s="228">
        <f>SUM(K9:K49)</f>
        <v>0</v>
      </c>
      <c r="L8" s="228"/>
      <c r="M8" s="228">
        <f>SUM(M9:M49)</f>
        <v>0</v>
      </c>
      <c r="N8" s="227"/>
      <c r="O8" s="227">
        <f>SUM(O9:O49)</f>
        <v>13.1</v>
      </c>
      <c r="P8" s="227"/>
      <c r="Q8" s="227">
        <f>SUM(Q9:Q49)</f>
        <v>0</v>
      </c>
      <c r="R8" s="228"/>
      <c r="S8" s="228"/>
      <c r="T8" s="229"/>
      <c r="U8" s="223"/>
      <c r="V8" s="223">
        <f>SUM(V9:V49)</f>
        <v>402.65000000000009</v>
      </c>
      <c r="W8" s="223"/>
      <c r="X8" s="223"/>
      <c r="Y8" s="223"/>
      <c r="AG8" t="s">
        <v>170</v>
      </c>
    </row>
    <row r="9" spans="1:60" ht="30.6" outlineLevel="1" x14ac:dyDescent="0.25">
      <c r="A9" s="231">
        <v>1</v>
      </c>
      <c r="B9" s="232" t="s">
        <v>193</v>
      </c>
      <c r="C9" s="247" t="s">
        <v>194</v>
      </c>
      <c r="D9" s="233" t="s">
        <v>195</v>
      </c>
      <c r="E9" s="234">
        <v>123.86525</v>
      </c>
      <c r="F9" s="235"/>
      <c r="G9" s="236">
        <f>ROUND(E9*F9,2)</f>
        <v>0</v>
      </c>
      <c r="H9" s="235"/>
      <c r="I9" s="236">
        <f>ROUND(E9*H9,2)</f>
        <v>0</v>
      </c>
      <c r="J9" s="235"/>
      <c r="K9" s="236">
        <f>ROUND(E9*J9,2)</f>
        <v>0</v>
      </c>
      <c r="L9" s="236">
        <v>21</v>
      </c>
      <c r="M9" s="236">
        <f>G9*(1+L9/100)</f>
        <v>0</v>
      </c>
      <c r="N9" s="234">
        <v>4.684E-2</v>
      </c>
      <c r="O9" s="234">
        <f>ROUND(E9*N9,2)</f>
        <v>5.8</v>
      </c>
      <c r="P9" s="234">
        <v>0</v>
      </c>
      <c r="Q9" s="234">
        <f>ROUND(E9*P9,2)</f>
        <v>0</v>
      </c>
      <c r="R9" s="236" t="s">
        <v>196</v>
      </c>
      <c r="S9" s="236" t="s">
        <v>174</v>
      </c>
      <c r="T9" s="237" t="s">
        <v>174</v>
      </c>
      <c r="U9" s="222">
        <v>1.2869999999999999</v>
      </c>
      <c r="V9" s="222">
        <f>ROUND(E9*U9,2)</f>
        <v>159.41</v>
      </c>
      <c r="W9" s="222"/>
      <c r="X9" s="222" t="s">
        <v>197</v>
      </c>
      <c r="Y9" s="222" t="s">
        <v>176</v>
      </c>
      <c r="Z9" s="212"/>
      <c r="AA9" s="212"/>
      <c r="AB9" s="212"/>
      <c r="AC9" s="212"/>
      <c r="AD9" s="212"/>
      <c r="AE9" s="212"/>
      <c r="AF9" s="212"/>
      <c r="AG9" s="212" t="s">
        <v>198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7" t="s">
        <v>199</v>
      </c>
      <c r="D10" s="256"/>
      <c r="E10" s="256"/>
      <c r="F10" s="256"/>
      <c r="G10" s="256"/>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200</v>
      </c>
      <c r="AH10" s="212"/>
      <c r="AI10" s="212"/>
      <c r="AJ10" s="212"/>
      <c r="AK10" s="212"/>
      <c r="AL10" s="212"/>
      <c r="AM10" s="212"/>
      <c r="AN10" s="212"/>
      <c r="AO10" s="212"/>
      <c r="AP10" s="212"/>
      <c r="AQ10" s="212"/>
      <c r="AR10" s="212"/>
      <c r="AS10" s="212"/>
      <c r="AT10" s="212"/>
      <c r="AU10" s="212"/>
      <c r="AV10" s="212"/>
      <c r="AW10" s="212"/>
      <c r="AX10" s="212"/>
      <c r="AY10" s="212"/>
      <c r="AZ10" s="212"/>
      <c r="BA10" s="255" t="str">
        <f>C10</f>
        <v>zřízení nosné konstrukce příčky, vložení tepelné izolace tl. do 5 cm, montáž desek, tmelení spár Q2 a úprava rohů. Včetně dodávek materiálu.</v>
      </c>
      <c r="BB10" s="212"/>
      <c r="BC10" s="212"/>
      <c r="BD10" s="212"/>
      <c r="BE10" s="212"/>
      <c r="BF10" s="212"/>
      <c r="BG10" s="212"/>
      <c r="BH10" s="212"/>
    </row>
    <row r="11" spans="1:60" outlineLevel="2" x14ac:dyDescent="0.25">
      <c r="A11" s="219"/>
      <c r="B11" s="220"/>
      <c r="C11" s="258" t="s">
        <v>201</v>
      </c>
      <c r="D11" s="251"/>
      <c r="E11" s="252"/>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202</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8" t="s">
        <v>203</v>
      </c>
      <c r="D12" s="251"/>
      <c r="E12" s="252">
        <v>36.725000000000001</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202</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58" t="s">
        <v>204</v>
      </c>
      <c r="D13" s="251"/>
      <c r="E13" s="252">
        <v>-3.3490000000000002</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202</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58" t="s">
        <v>205</v>
      </c>
      <c r="D14" s="251"/>
      <c r="E14" s="252">
        <v>50.293750000000003</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202</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58" t="s">
        <v>206</v>
      </c>
      <c r="D15" s="251"/>
      <c r="E15" s="252">
        <v>-1.5760000000000001</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202</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58" t="s">
        <v>207</v>
      </c>
      <c r="D16" s="251"/>
      <c r="E16" s="252"/>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202</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58" t="s">
        <v>208</v>
      </c>
      <c r="D17" s="251"/>
      <c r="E17" s="252">
        <v>23.643750000000001</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202</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58" t="s">
        <v>209</v>
      </c>
      <c r="D18" s="251"/>
      <c r="E18" s="252">
        <v>-2.758</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202</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58" t="s">
        <v>210</v>
      </c>
      <c r="D19" s="251"/>
      <c r="E19" s="252">
        <v>23.643750000000001</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202</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58" t="s">
        <v>209</v>
      </c>
      <c r="D20" s="251"/>
      <c r="E20" s="252">
        <v>-2.758</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202</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0.6" outlineLevel="1" x14ac:dyDescent="0.25">
      <c r="A21" s="231">
        <v>2</v>
      </c>
      <c r="B21" s="232" t="s">
        <v>211</v>
      </c>
      <c r="C21" s="247" t="s">
        <v>212</v>
      </c>
      <c r="D21" s="233" t="s">
        <v>195</v>
      </c>
      <c r="E21" s="234">
        <v>26.984000000000002</v>
      </c>
      <c r="F21" s="235"/>
      <c r="G21" s="236">
        <f>ROUND(E21*F21,2)</f>
        <v>0</v>
      </c>
      <c r="H21" s="235"/>
      <c r="I21" s="236">
        <f>ROUND(E21*H21,2)</f>
        <v>0</v>
      </c>
      <c r="J21" s="235"/>
      <c r="K21" s="236">
        <f>ROUND(E21*J21,2)</f>
        <v>0</v>
      </c>
      <c r="L21" s="236">
        <v>21</v>
      </c>
      <c r="M21" s="236">
        <f>G21*(1+L21/100)</f>
        <v>0</v>
      </c>
      <c r="N21" s="234">
        <v>4.8099999999999997E-2</v>
      </c>
      <c r="O21" s="234">
        <f>ROUND(E21*N21,2)</f>
        <v>1.3</v>
      </c>
      <c r="P21" s="234">
        <v>0</v>
      </c>
      <c r="Q21" s="234">
        <f>ROUND(E21*P21,2)</f>
        <v>0</v>
      </c>
      <c r="R21" s="236" t="s">
        <v>196</v>
      </c>
      <c r="S21" s="236" t="s">
        <v>174</v>
      </c>
      <c r="T21" s="237" t="s">
        <v>174</v>
      </c>
      <c r="U21" s="222">
        <v>1.2869999999999999</v>
      </c>
      <c r="V21" s="222">
        <f>ROUND(E21*U21,2)</f>
        <v>34.729999999999997</v>
      </c>
      <c r="W21" s="222"/>
      <c r="X21" s="222" t="s">
        <v>197</v>
      </c>
      <c r="Y21" s="222" t="s">
        <v>176</v>
      </c>
      <c r="Z21" s="212"/>
      <c r="AA21" s="212"/>
      <c r="AB21" s="212"/>
      <c r="AC21" s="212"/>
      <c r="AD21" s="212"/>
      <c r="AE21" s="212"/>
      <c r="AF21" s="212"/>
      <c r="AG21" s="212" t="s">
        <v>198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57" t="s">
        <v>199</v>
      </c>
      <c r="D22" s="256"/>
      <c r="E22" s="256"/>
      <c r="F22" s="256"/>
      <c r="G22" s="256"/>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200</v>
      </c>
      <c r="AH22" s="212"/>
      <c r="AI22" s="212"/>
      <c r="AJ22" s="212"/>
      <c r="AK22" s="212"/>
      <c r="AL22" s="212"/>
      <c r="AM22" s="212"/>
      <c r="AN22" s="212"/>
      <c r="AO22" s="212"/>
      <c r="AP22" s="212"/>
      <c r="AQ22" s="212"/>
      <c r="AR22" s="212"/>
      <c r="AS22" s="212"/>
      <c r="AT22" s="212"/>
      <c r="AU22" s="212"/>
      <c r="AV22" s="212"/>
      <c r="AW22" s="212"/>
      <c r="AX22" s="212"/>
      <c r="AY22" s="212"/>
      <c r="AZ22" s="212"/>
      <c r="BA22" s="255" t="str">
        <f>C22</f>
        <v>zřízení nosné konstrukce příčky, vložení tepelné izolace tl. do 5 cm, montáž desek, tmelení spár Q2 a úprava rohů. Včetně dodávek materiálu.</v>
      </c>
      <c r="BB22" s="212"/>
      <c r="BC22" s="212"/>
      <c r="BD22" s="212"/>
      <c r="BE22" s="212"/>
      <c r="BF22" s="212"/>
      <c r="BG22" s="212"/>
      <c r="BH22" s="212"/>
    </row>
    <row r="23" spans="1:60" outlineLevel="2" x14ac:dyDescent="0.25">
      <c r="A23" s="219"/>
      <c r="B23" s="220"/>
      <c r="C23" s="258" t="s">
        <v>213</v>
      </c>
      <c r="D23" s="251"/>
      <c r="E23" s="252"/>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202</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8" t="s">
        <v>214</v>
      </c>
      <c r="D24" s="251"/>
      <c r="E24" s="252">
        <v>16.25</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202</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8" t="s">
        <v>209</v>
      </c>
      <c r="D25" s="251"/>
      <c r="E25" s="252">
        <v>-2.758</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202</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8" t="s">
        <v>215</v>
      </c>
      <c r="D26" s="251"/>
      <c r="E26" s="252">
        <v>16.25</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202</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58" t="s">
        <v>209</v>
      </c>
      <c r="D27" s="251"/>
      <c r="E27" s="252">
        <v>-2.758</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202</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30.6" outlineLevel="1" x14ac:dyDescent="0.25">
      <c r="A28" s="231">
        <v>3</v>
      </c>
      <c r="B28" s="232" t="s">
        <v>216</v>
      </c>
      <c r="C28" s="247" t="s">
        <v>217</v>
      </c>
      <c r="D28" s="233" t="s">
        <v>195</v>
      </c>
      <c r="E28" s="234">
        <v>87.1</v>
      </c>
      <c r="F28" s="235"/>
      <c r="G28" s="236">
        <f>ROUND(E28*F28,2)</f>
        <v>0</v>
      </c>
      <c r="H28" s="235"/>
      <c r="I28" s="236">
        <f>ROUND(E28*H28,2)</f>
        <v>0</v>
      </c>
      <c r="J28" s="235"/>
      <c r="K28" s="236">
        <f>ROUND(E28*J28,2)</f>
        <v>0</v>
      </c>
      <c r="L28" s="236">
        <v>21</v>
      </c>
      <c r="M28" s="236">
        <f>G28*(1+L28/100)</f>
        <v>0</v>
      </c>
      <c r="N28" s="234">
        <v>5.0659999999999997E-2</v>
      </c>
      <c r="O28" s="234">
        <f>ROUND(E28*N28,2)</f>
        <v>4.41</v>
      </c>
      <c r="P28" s="234">
        <v>0</v>
      </c>
      <c r="Q28" s="234">
        <f>ROUND(E28*P28,2)</f>
        <v>0</v>
      </c>
      <c r="R28" s="236" t="s">
        <v>196</v>
      </c>
      <c r="S28" s="236" t="s">
        <v>174</v>
      </c>
      <c r="T28" s="237" t="s">
        <v>174</v>
      </c>
      <c r="U28" s="222">
        <v>1.68</v>
      </c>
      <c r="V28" s="222">
        <f>ROUND(E28*U28,2)</f>
        <v>146.33000000000001</v>
      </c>
      <c r="W28" s="222"/>
      <c r="X28" s="222" t="s">
        <v>197</v>
      </c>
      <c r="Y28" s="222" t="s">
        <v>176</v>
      </c>
      <c r="Z28" s="212"/>
      <c r="AA28" s="212"/>
      <c r="AB28" s="212"/>
      <c r="AC28" s="212"/>
      <c r="AD28" s="212"/>
      <c r="AE28" s="212"/>
      <c r="AF28" s="212"/>
      <c r="AG28" s="212" t="s">
        <v>198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7" t="s">
        <v>199</v>
      </c>
      <c r="D29" s="256"/>
      <c r="E29" s="256"/>
      <c r="F29" s="256"/>
      <c r="G29" s="256"/>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200</v>
      </c>
      <c r="AH29" s="212"/>
      <c r="AI29" s="212"/>
      <c r="AJ29" s="212"/>
      <c r="AK29" s="212"/>
      <c r="AL29" s="212"/>
      <c r="AM29" s="212"/>
      <c r="AN29" s="212"/>
      <c r="AO29" s="212"/>
      <c r="AP29" s="212"/>
      <c r="AQ29" s="212"/>
      <c r="AR29" s="212"/>
      <c r="AS29" s="212"/>
      <c r="AT29" s="212"/>
      <c r="AU29" s="212"/>
      <c r="AV29" s="212"/>
      <c r="AW29" s="212"/>
      <c r="AX29" s="212"/>
      <c r="AY29" s="212"/>
      <c r="AZ29" s="212"/>
      <c r="BA29" s="255" t="str">
        <f>C29</f>
        <v>zřízení nosné konstrukce příčky, vložení tepelné izolace tl. do 5 cm, montáž desek, tmelení spár Q2 a úprava rohů. Včetně dodávek materiálu.</v>
      </c>
      <c r="BB29" s="212"/>
      <c r="BC29" s="212"/>
      <c r="BD29" s="212"/>
      <c r="BE29" s="212"/>
      <c r="BF29" s="212"/>
      <c r="BG29" s="212"/>
      <c r="BH29" s="212"/>
    </row>
    <row r="30" spans="1:60" outlineLevel="2" x14ac:dyDescent="0.25">
      <c r="A30" s="219"/>
      <c r="B30" s="220"/>
      <c r="C30" s="258" t="s">
        <v>218</v>
      </c>
      <c r="D30" s="251"/>
      <c r="E30" s="252"/>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202</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58" t="s">
        <v>219</v>
      </c>
      <c r="D31" s="251"/>
      <c r="E31" s="252">
        <v>43.55</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202</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8" t="s">
        <v>220</v>
      </c>
      <c r="D32" s="251"/>
      <c r="E32" s="252">
        <v>43.55</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202</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30.6" outlineLevel="1" x14ac:dyDescent="0.25">
      <c r="A33" s="231">
        <v>4</v>
      </c>
      <c r="B33" s="232" t="s">
        <v>221</v>
      </c>
      <c r="C33" s="247" t="s">
        <v>222</v>
      </c>
      <c r="D33" s="233" t="s">
        <v>195</v>
      </c>
      <c r="E33" s="234">
        <v>83.543000000000006</v>
      </c>
      <c r="F33" s="235"/>
      <c r="G33" s="236">
        <f>ROUND(E33*F33,2)</f>
        <v>0</v>
      </c>
      <c r="H33" s="235"/>
      <c r="I33" s="236">
        <f>ROUND(E33*H33,2)</f>
        <v>0</v>
      </c>
      <c r="J33" s="235"/>
      <c r="K33" s="236">
        <f>ROUND(E33*J33,2)</f>
        <v>0</v>
      </c>
      <c r="L33" s="236">
        <v>21</v>
      </c>
      <c r="M33" s="236">
        <f>G33*(1+L33/100)</f>
        <v>0</v>
      </c>
      <c r="N33" s="234">
        <v>0</v>
      </c>
      <c r="O33" s="234">
        <f>ROUND(E33*N33,2)</f>
        <v>0</v>
      </c>
      <c r="P33" s="234">
        <v>0</v>
      </c>
      <c r="Q33" s="234">
        <f>ROUND(E33*P33,2)</f>
        <v>0</v>
      </c>
      <c r="R33" s="236" t="s">
        <v>196</v>
      </c>
      <c r="S33" s="236" t="s">
        <v>174</v>
      </c>
      <c r="T33" s="237" t="s">
        <v>174</v>
      </c>
      <c r="U33" s="222">
        <v>0</v>
      </c>
      <c r="V33" s="222">
        <f>ROUND(E33*U33,2)</f>
        <v>0</v>
      </c>
      <c r="W33" s="222"/>
      <c r="X33" s="222" t="s">
        <v>197</v>
      </c>
      <c r="Y33" s="222" t="s">
        <v>176</v>
      </c>
      <c r="Z33" s="212"/>
      <c r="AA33" s="212"/>
      <c r="AB33" s="212"/>
      <c r="AC33" s="212"/>
      <c r="AD33" s="212"/>
      <c r="AE33" s="212"/>
      <c r="AF33" s="212"/>
      <c r="AG33" s="212" t="s">
        <v>198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8" t="s">
        <v>207</v>
      </c>
      <c r="D34" s="251"/>
      <c r="E34" s="252"/>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202</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58" t="s">
        <v>208</v>
      </c>
      <c r="D35" s="251"/>
      <c r="E35" s="252">
        <v>23.643750000000001</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202</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8" t="s">
        <v>209</v>
      </c>
      <c r="D36" s="251"/>
      <c r="E36" s="252">
        <v>-2.758</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202</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58" t="s">
        <v>210</v>
      </c>
      <c r="D37" s="251"/>
      <c r="E37" s="252">
        <v>23.643750000000001</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202</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8" t="s">
        <v>209</v>
      </c>
      <c r="D38" s="251"/>
      <c r="E38" s="252">
        <v>-2.758</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202</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59" t="s">
        <v>223</v>
      </c>
      <c r="D39" s="253"/>
      <c r="E39" s="254">
        <v>41.771500000000003</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202</v>
      </c>
      <c r="AH39" s="212">
        <v>4</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30.6" outlineLevel="1" x14ac:dyDescent="0.25">
      <c r="A40" s="231">
        <v>5</v>
      </c>
      <c r="B40" s="232" t="s">
        <v>224</v>
      </c>
      <c r="C40" s="247" t="s">
        <v>225</v>
      </c>
      <c r="D40" s="233" t="s">
        <v>195</v>
      </c>
      <c r="E40" s="234">
        <v>4.8600000000000003</v>
      </c>
      <c r="F40" s="235"/>
      <c r="G40" s="236">
        <f>ROUND(E40*F40,2)</f>
        <v>0</v>
      </c>
      <c r="H40" s="235"/>
      <c r="I40" s="236">
        <f>ROUND(E40*H40,2)</f>
        <v>0</v>
      </c>
      <c r="J40" s="235"/>
      <c r="K40" s="236">
        <f>ROUND(E40*J40,2)</f>
        <v>0</v>
      </c>
      <c r="L40" s="236">
        <v>21</v>
      </c>
      <c r="M40" s="236">
        <f>G40*(1+L40/100)</f>
        <v>0</v>
      </c>
      <c r="N40" s="234">
        <v>1.81E-3</v>
      </c>
      <c r="O40" s="234">
        <f>ROUND(E40*N40,2)</f>
        <v>0.01</v>
      </c>
      <c r="P40" s="234">
        <v>0</v>
      </c>
      <c r="Q40" s="234">
        <f>ROUND(E40*P40,2)</f>
        <v>0</v>
      </c>
      <c r="R40" s="236" t="s">
        <v>196</v>
      </c>
      <c r="S40" s="236" t="s">
        <v>174</v>
      </c>
      <c r="T40" s="237" t="s">
        <v>174</v>
      </c>
      <c r="U40" s="222">
        <v>0.02</v>
      </c>
      <c r="V40" s="222">
        <f>ROUND(E40*U40,2)</f>
        <v>0.1</v>
      </c>
      <c r="W40" s="222"/>
      <c r="X40" s="222" t="s">
        <v>197</v>
      </c>
      <c r="Y40" s="222" t="s">
        <v>176</v>
      </c>
      <c r="Z40" s="212"/>
      <c r="AA40" s="212"/>
      <c r="AB40" s="212"/>
      <c r="AC40" s="212"/>
      <c r="AD40" s="212"/>
      <c r="AE40" s="212"/>
      <c r="AF40" s="212"/>
      <c r="AG40" s="212" t="s">
        <v>198</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58" t="s">
        <v>226</v>
      </c>
      <c r="D41" s="251"/>
      <c r="E41" s="252">
        <v>4.8600000000000003</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202</v>
      </c>
      <c r="AH41" s="212">
        <v>5</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30.6" outlineLevel="1" x14ac:dyDescent="0.25">
      <c r="A42" s="231">
        <v>6</v>
      </c>
      <c r="B42" s="232" t="s">
        <v>227</v>
      </c>
      <c r="C42" s="247" t="s">
        <v>228</v>
      </c>
      <c r="D42" s="233" t="s">
        <v>195</v>
      </c>
      <c r="E42" s="234">
        <v>4.8600000000000003</v>
      </c>
      <c r="F42" s="235"/>
      <c r="G42" s="236">
        <f>ROUND(E42*F42,2)</f>
        <v>0</v>
      </c>
      <c r="H42" s="235"/>
      <c r="I42" s="236">
        <f>ROUND(E42*H42,2)</f>
        <v>0</v>
      </c>
      <c r="J42" s="235"/>
      <c r="K42" s="236">
        <f>ROUND(E42*J42,2)</f>
        <v>0</v>
      </c>
      <c r="L42" s="236">
        <v>21</v>
      </c>
      <c r="M42" s="236">
        <f>G42*(1+L42/100)</f>
        <v>0</v>
      </c>
      <c r="N42" s="234">
        <v>1.2120000000000001E-2</v>
      </c>
      <c r="O42" s="234">
        <f>ROUND(E42*N42,2)</f>
        <v>0.06</v>
      </c>
      <c r="P42" s="234">
        <v>0</v>
      </c>
      <c r="Q42" s="234">
        <f>ROUND(E42*P42,2)</f>
        <v>0</v>
      </c>
      <c r="R42" s="236" t="s">
        <v>196</v>
      </c>
      <c r="S42" s="236" t="s">
        <v>174</v>
      </c>
      <c r="T42" s="237" t="s">
        <v>174</v>
      </c>
      <c r="U42" s="222">
        <v>0.69</v>
      </c>
      <c r="V42" s="222">
        <f>ROUND(E42*U42,2)</f>
        <v>3.35</v>
      </c>
      <c r="W42" s="222"/>
      <c r="X42" s="222" t="s">
        <v>197</v>
      </c>
      <c r="Y42" s="222" t="s">
        <v>176</v>
      </c>
      <c r="Z42" s="212"/>
      <c r="AA42" s="212"/>
      <c r="AB42" s="212"/>
      <c r="AC42" s="212"/>
      <c r="AD42" s="212"/>
      <c r="AE42" s="212"/>
      <c r="AF42" s="212"/>
      <c r="AG42" s="212" t="s">
        <v>198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8" t="s">
        <v>229</v>
      </c>
      <c r="D43" s="251"/>
      <c r="E43" s="252"/>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202</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58" t="s">
        <v>230</v>
      </c>
      <c r="D44" s="251"/>
      <c r="E44" s="252">
        <v>2.4300000000000002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202</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58" t="s">
        <v>231</v>
      </c>
      <c r="D45" s="251"/>
      <c r="E45" s="252">
        <v>2.4300000000000002</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202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30.6" outlineLevel="1" x14ac:dyDescent="0.25">
      <c r="A46" s="231">
        <v>7</v>
      </c>
      <c r="B46" s="232" t="s">
        <v>232</v>
      </c>
      <c r="C46" s="247" t="s">
        <v>233</v>
      </c>
      <c r="D46" s="233" t="s">
        <v>195</v>
      </c>
      <c r="E46" s="234">
        <v>70.037499999999994</v>
      </c>
      <c r="F46" s="235"/>
      <c r="G46" s="236">
        <f>ROUND(E46*F46,2)</f>
        <v>0</v>
      </c>
      <c r="H46" s="235"/>
      <c r="I46" s="236">
        <f>ROUND(E46*H46,2)</f>
        <v>0</v>
      </c>
      <c r="J46" s="235"/>
      <c r="K46" s="236">
        <f>ROUND(E46*J46,2)</f>
        <v>0</v>
      </c>
      <c r="L46" s="236">
        <v>21</v>
      </c>
      <c r="M46" s="236">
        <f>G46*(1+L46/100)</f>
        <v>0</v>
      </c>
      <c r="N46" s="234">
        <v>2.172E-2</v>
      </c>
      <c r="O46" s="234">
        <f>ROUND(E46*N46,2)</f>
        <v>1.52</v>
      </c>
      <c r="P46" s="234">
        <v>0</v>
      </c>
      <c r="Q46" s="234">
        <f>ROUND(E46*P46,2)</f>
        <v>0</v>
      </c>
      <c r="R46" s="236" t="s">
        <v>196</v>
      </c>
      <c r="S46" s="236" t="s">
        <v>174</v>
      </c>
      <c r="T46" s="237" t="s">
        <v>174</v>
      </c>
      <c r="U46" s="222">
        <v>0.83848999999999996</v>
      </c>
      <c r="V46" s="222">
        <f>ROUND(E46*U46,2)</f>
        <v>58.73</v>
      </c>
      <c r="W46" s="222"/>
      <c r="X46" s="222" t="s">
        <v>197</v>
      </c>
      <c r="Y46" s="222" t="s">
        <v>176</v>
      </c>
      <c r="Z46" s="212"/>
      <c r="AA46" s="212"/>
      <c r="AB46" s="212"/>
      <c r="AC46" s="212"/>
      <c r="AD46" s="212"/>
      <c r="AE46" s="212"/>
      <c r="AF46" s="212"/>
      <c r="AG46" s="212" t="s">
        <v>198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8" t="s">
        <v>234</v>
      </c>
      <c r="D47" s="251"/>
      <c r="E47" s="252"/>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202</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58" t="s">
        <v>235</v>
      </c>
      <c r="D48" s="251"/>
      <c r="E48" s="252">
        <v>23.074999999999999</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202</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58" t="s">
        <v>236</v>
      </c>
      <c r="D49" s="251"/>
      <c r="E49" s="252">
        <v>46.962499999999999</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202</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5">
      <c r="A50" s="224" t="s">
        <v>169</v>
      </c>
      <c r="B50" s="225" t="s">
        <v>84</v>
      </c>
      <c r="C50" s="245" t="s">
        <v>85</v>
      </c>
      <c r="D50" s="226"/>
      <c r="E50" s="227"/>
      <c r="F50" s="228"/>
      <c r="G50" s="228">
        <f>SUMIF(AG51:AG67,"&lt;&gt;NOR",G51:G67)</f>
        <v>0</v>
      </c>
      <c r="H50" s="228"/>
      <c r="I50" s="228">
        <f>SUM(I51:I67)</f>
        <v>0</v>
      </c>
      <c r="J50" s="228"/>
      <c r="K50" s="228">
        <f>SUM(K51:K67)</f>
        <v>0</v>
      </c>
      <c r="L50" s="228"/>
      <c r="M50" s="228">
        <f>SUM(M51:M67)</f>
        <v>0</v>
      </c>
      <c r="N50" s="227"/>
      <c r="O50" s="227">
        <f>SUM(O51:O67)</f>
        <v>8.9</v>
      </c>
      <c r="P50" s="227"/>
      <c r="Q50" s="227">
        <f>SUM(Q51:Q67)</f>
        <v>0</v>
      </c>
      <c r="R50" s="228"/>
      <c r="S50" s="228"/>
      <c r="T50" s="229"/>
      <c r="U50" s="223"/>
      <c r="V50" s="223">
        <f>SUM(V51:V67)</f>
        <v>446.64</v>
      </c>
      <c r="W50" s="223"/>
      <c r="X50" s="223"/>
      <c r="Y50" s="223"/>
      <c r="AG50" t="s">
        <v>170</v>
      </c>
    </row>
    <row r="51" spans="1:60" ht="30.6" outlineLevel="1" x14ac:dyDescent="0.25">
      <c r="A51" s="231">
        <v>8</v>
      </c>
      <c r="B51" s="232" t="s">
        <v>237</v>
      </c>
      <c r="C51" s="247" t="s">
        <v>238</v>
      </c>
      <c r="D51" s="233" t="s">
        <v>195</v>
      </c>
      <c r="E51" s="234">
        <v>304.8</v>
      </c>
      <c r="F51" s="235"/>
      <c r="G51" s="236">
        <f>ROUND(E51*F51,2)</f>
        <v>0</v>
      </c>
      <c r="H51" s="235"/>
      <c r="I51" s="236">
        <f>ROUND(E51*H51,2)</f>
        <v>0</v>
      </c>
      <c r="J51" s="235"/>
      <c r="K51" s="236">
        <f>ROUND(E51*J51,2)</f>
        <v>0</v>
      </c>
      <c r="L51" s="236">
        <v>21</v>
      </c>
      <c r="M51" s="236">
        <f>G51*(1+L51/100)</f>
        <v>0</v>
      </c>
      <c r="N51" s="234">
        <v>2.666E-2</v>
      </c>
      <c r="O51" s="234">
        <f>ROUND(E51*N51,2)</f>
        <v>8.1300000000000008</v>
      </c>
      <c r="P51" s="234">
        <v>0</v>
      </c>
      <c r="Q51" s="234">
        <f>ROUND(E51*P51,2)</f>
        <v>0</v>
      </c>
      <c r="R51" s="236" t="s">
        <v>196</v>
      </c>
      <c r="S51" s="236" t="s">
        <v>174</v>
      </c>
      <c r="T51" s="237" t="s">
        <v>174</v>
      </c>
      <c r="U51" s="222">
        <v>1.1299999999999999</v>
      </c>
      <c r="V51" s="222">
        <f>ROUND(E51*U51,2)</f>
        <v>344.42</v>
      </c>
      <c r="W51" s="222"/>
      <c r="X51" s="222" t="s">
        <v>197</v>
      </c>
      <c r="Y51" s="222" t="s">
        <v>176</v>
      </c>
      <c r="Z51" s="212"/>
      <c r="AA51" s="212"/>
      <c r="AB51" s="212"/>
      <c r="AC51" s="212"/>
      <c r="AD51" s="212"/>
      <c r="AE51" s="212"/>
      <c r="AF51" s="212"/>
      <c r="AG51" s="212" t="s">
        <v>198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8" t="s">
        <v>239</v>
      </c>
      <c r="D52" s="251"/>
      <c r="E52" s="252"/>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202</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58" t="s">
        <v>240</v>
      </c>
      <c r="D53" s="251"/>
      <c r="E53" s="252">
        <v>152.71</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202</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58" t="s">
        <v>241</v>
      </c>
      <c r="D54" s="251"/>
      <c r="E54" s="252">
        <v>152.09</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202</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30.6" outlineLevel="1" x14ac:dyDescent="0.25">
      <c r="A55" s="231">
        <v>9</v>
      </c>
      <c r="B55" s="232" t="s">
        <v>242</v>
      </c>
      <c r="C55" s="247" t="s">
        <v>243</v>
      </c>
      <c r="D55" s="233" t="s">
        <v>195</v>
      </c>
      <c r="E55" s="234">
        <v>25.85</v>
      </c>
      <c r="F55" s="235"/>
      <c r="G55" s="236">
        <f>ROUND(E55*F55,2)</f>
        <v>0</v>
      </c>
      <c r="H55" s="235"/>
      <c r="I55" s="236">
        <f>ROUND(E55*H55,2)</f>
        <v>0</v>
      </c>
      <c r="J55" s="235"/>
      <c r="K55" s="236">
        <f>ROUND(E55*J55,2)</f>
        <v>0</v>
      </c>
      <c r="L55" s="236">
        <v>21</v>
      </c>
      <c r="M55" s="236">
        <f>G55*(1+L55/100)</f>
        <v>0</v>
      </c>
      <c r="N55" s="234">
        <v>1.222E-2</v>
      </c>
      <c r="O55" s="234">
        <f>ROUND(E55*N55,2)</f>
        <v>0.32</v>
      </c>
      <c r="P55" s="234">
        <v>0</v>
      </c>
      <c r="Q55" s="234">
        <f>ROUND(E55*P55,2)</f>
        <v>0</v>
      </c>
      <c r="R55" s="236" t="s">
        <v>196</v>
      </c>
      <c r="S55" s="236" t="s">
        <v>174</v>
      </c>
      <c r="T55" s="237" t="s">
        <v>174</v>
      </c>
      <c r="U55" s="222">
        <v>0.95</v>
      </c>
      <c r="V55" s="222">
        <f>ROUND(E55*U55,2)</f>
        <v>24.56</v>
      </c>
      <c r="W55" s="222"/>
      <c r="X55" s="222" t="s">
        <v>197</v>
      </c>
      <c r="Y55" s="222" t="s">
        <v>176</v>
      </c>
      <c r="Z55" s="212"/>
      <c r="AA55" s="212"/>
      <c r="AB55" s="212"/>
      <c r="AC55" s="212"/>
      <c r="AD55" s="212"/>
      <c r="AE55" s="212"/>
      <c r="AF55" s="212"/>
      <c r="AG55" s="212" t="s">
        <v>198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8" t="s">
        <v>244</v>
      </c>
      <c r="D56" s="251"/>
      <c r="E56" s="252"/>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202</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58" t="s">
        <v>245</v>
      </c>
      <c r="D57" s="251"/>
      <c r="E57" s="252">
        <v>25.85</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202</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30.6" outlineLevel="1" x14ac:dyDescent="0.25">
      <c r="A58" s="231">
        <v>10</v>
      </c>
      <c r="B58" s="232" t="s">
        <v>246</v>
      </c>
      <c r="C58" s="247" t="s">
        <v>247</v>
      </c>
      <c r="D58" s="233" t="s">
        <v>195</v>
      </c>
      <c r="E58" s="234">
        <v>9.98</v>
      </c>
      <c r="F58" s="235"/>
      <c r="G58" s="236">
        <f>ROUND(E58*F58,2)</f>
        <v>0</v>
      </c>
      <c r="H58" s="235"/>
      <c r="I58" s="236">
        <f>ROUND(E58*H58,2)</f>
        <v>0</v>
      </c>
      <c r="J58" s="235"/>
      <c r="K58" s="236">
        <f>ROUND(E58*J58,2)</f>
        <v>0</v>
      </c>
      <c r="L58" s="236">
        <v>21</v>
      </c>
      <c r="M58" s="236">
        <f>G58*(1+L58/100)</f>
        <v>0</v>
      </c>
      <c r="N58" s="234">
        <v>1.6910000000000001E-2</v>
      </c>
      <c r="O58" s="234">
        <f>ROUND(E58*N58,2)</f>
        <v>0.17</v>
      </c>
      <c r="P58" s="234">
        <v>0</v>
      </c>
      <c r="Q58" s="234">
        <f>ROUND(E58*P58,2)</f>
        <v>0</v>
      </c>
      <c r="R58" s="236" t="s">
        <v>196</v>
      </c>
      <c r="S58" s="236" t="s">
        <v>174</v>
      </c>
      <c r="T58" s="237" t="s">
        <v>174</v>
      </c>
      <c r="U58" s="222">
        <v>1</v>
      </c>
      <c r="V58" s="222">
        <f>ROUND(E58*U58,2)</f>
        <v>9.98</v>
      </c>
      <c r="W58" s="222"/>
      <c r="X58" s="222" t="s">
        <v>197</v>
      </c>
      <c r="Y58" s="222" t="s">
        <v>176</v>
      </c>
      <c r="Z58" s="212"/>
      <c r="AA58" s="212"/>
      <c r="AB58" s="212"/>
      <c r="AC58" s="212"/>
      <c r="AD58" s="212"/>
      <c r="AE58" s="212"/>
      <c r="AF58" s="212"/>
      <c r="AG58" s="212" t="s">
        <v>198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8" t="s">
        <v>248</v>
      </c>
      <c r="D59" s="251"/>
      <c r="E59" s="252"/>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202</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8" t="s">
        <v>249</v>
      </c>
      <c r="D60" s="251"/>
      <c r="E60" s="252">
        <v>4.99</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202</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58" t="s">
        <v>250</v>
      </c>
      <c r="D61" s="251"/>
      <c r="E61" s="252">
        <v>4.99</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202</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1">
        <v>11</v>
      </c>
      <c r="B62" s="232" t="s">
        <v>251</v>
      </c>
      <c r="C62" s="247" t="s">
        <v>252</v>
      </c>
      <c r="D62" s="233" t="s">
        <v>195</v>
      </c>
      <c r="E62" s="234">
        <v>67.34</v>
      </c>
      <c r="F62" s="235"/>
      <c r="G62" s="236">
        <f>ROUND(E62*F62,2)</f>
        <v>0</v>
      </c>
      <c r="H62" s="235"/>
      <c r="I62" s="236">
        <f>ROUND(E62*H62,2)</f>
        <v>0</v>
      </c>
      <c r="J62" s="235"/>
      <c r="K62" s="236">
        <f>ROUND(E62*J62,2)</f>
        <v>0</v>
      </c>
      <c r="L62" s="236">
        <v>21</v>
      </c>
      <c r="M62" s="236">
        <f>G62*(1+L62/100)</f>
        <v>0</v>
      </c>
      <c r="N62" s="234">
        <v>0</v>
      </c>
      <c r="O62" s="234">
        <f>ROUND(E62*N62,2)</f>
        <v>0</v>
      </c>
      <c r="P62" s="234">
        <v>0</v>
      </c>
      <c r="Q62" s="234">
        <f>ROUND(E62*P62,2)</f>
        <v>0</v>
      </c>
      <c r="R62" s="236" t="s">
        <v>253</v>
      </c>
      <c r="S62" s="236" t="s">
        <v>174</v>
      </c>
      <c r="T62" s="237" t="s">
        <v>174</v>
      </c>
      <c r="U62" s="222">
        <v>0.52</v>
      </c>
      <c r="V62" s="222">
        <f>ROUND(E62*U62,2)</f>
        <v>35.020000000000003</v>
      </c>
      <c r="W62" s="222"/>
      <c r="X62" s="222" t="s">
        <v>197</v>
      </c>
      <c r="Y62" s="222" t="s">
        <v>176</v>
      </c>
      <c r="Z62" s="212"/>
      <c r="AA62" s="212"/>
      <c r="AB62" s="212"/>
      <c r="AC62" s="212"/>
      <c r="AD62" s="212"/>
      <c r="AE62" s="212"/>
      <c r="AF62" s="212"/>
      <c r="AG62" s="212" t="s">
        <v>198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8" t="s">
        <v>254</v>
      </c>
      <c r="D63" s="251"/>
      <c r="E63" s="252">
        <v>67.34</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202</v>
      </c>
      <c r="AH63" s="212">
        <v>5</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31">
        <v>12</v>
      </c>
      <c r="B64" s="232" t="s">
        <v>255</v>
      </c>
      <c r="C64" s="247" t="s">
        <v>256</v>
      </c>
      <c r="D64" s="233" t="s">
        <v>195</v>
      </c>
      <c r="E64" s="234">
        <v>67.34</v>
      </c>
      <c r="F64" s="235"/>
      <c r="G64" s="236">
        <f>ROUND(E64*F64,2)</f>
        <v>0</v>
      </c>
      <c r="H64" s="235"/>
      <c r="I64" s="236">
        <f>ROUND(E64*H64,2)</f>
        <v>0</v>
      </c>
      <c r="J64" s="235"/>
      <c r="K64" s="236">
        <f>ROUND(E64*J64,2)</f>
        <v>0</v>
      </c>
      <c r="L64" s="236">
        <v>21</v>
      </c>
      <c r="M64" s="236">
        <f>G64*(1+L64/100)</f>
        <v>0</v>
      </c>
      <c r="N64" s="234">
        <v>4.1999999999999997E-3</v>
      </c>
      <c r="O64" s="234">
        <f>ROUND(E64*N64,2)</f>
        <v>0.28000000000000003</v>
      </c>
      <c r="P64" s="234">
        <v>0</v>
      </c>
      <c r="Q64" s="234">
        <f>ROUND(E64*P64,2)</f>
        <v>0</v>
      </c>
      <c r="R64" s="236" t="s">
        <v>253</v>
      </c>
      <c r="S64" s="236" t="s">
        <v>174</v>
      </c>
      <c r="T64" s="237" t="s">
        <v>174</v>
      </c>
      <c r="U64" s="222">
        <v>0.48499999999999999</v>
      </c>
      <c r="V64" s="222">
        <f>ROUND(E64*U64,2)</f>
        <v>32.659999999999997</v>
      </c>
      <c r="W64" s="222"/>
      <c r="X64" s="222" t="s">
        <v>197</v>
      </c>
      <c r="Y64" s="222" t="s">
        <v>176</v>
      </c>
      <c r="Z64" s="212"/>
      <c r="AA64" s="212"/>
      <c r="AB64" s="212"/>
      <c r="AC64" s="212"/>
      <c r="AD64" s="212"/>
      <c r="AE64" s="212"/>
      <c r="AF64" s="212"/>
      <c r="AG64" s="212" t="s">
        <v>198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58" t="s">
        <v>257</v>
      </c>
      <c r="D65" s="251"/>
      <c r="E65" s="252"/>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202</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5">
      <c r="A66" s="219"/>
      <c r="B66" s="220"/>
      <c r="C66" s="258" t="s">
        <v>258</v>
      </c>
      <c r="D66" s="251"/>
      <c r="E66" s="252">
        <v>34.520000000000003</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202</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5">
      <c r="A67" s="219"/>
      <c r="B67" s="220"/>
      <c r="C67" s="258" t="s">
        <v>259</v>
      </c>
      <c r="D67" s="251"/>
      <c r="E67" s="252">
        <v>32.82</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202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x14ac:dyDescent="0.25">
      <c r="A68" s="224" t="s">
        <v>169</v>
      </c>
      <c r="B68" s="225" t="s">
        <v>60</v>
      </c>
      <c r="C68" s="245" t="s">
        <v>86</v>
      </c>
      <c r="D68" s="226"/>
      <c r="E68" s="227"/>
      <c r="F68" s="228"/>
      <c r="G68" s="228">
        <f>SUMIF(AG69:AG75,"&lt;&gt;NOR",G69:G75)</f>
        <v>0</v>
      </c>
      <c r="H68" s="228"/>
      <c r="I68" s="228">
        <f>SUM(I69:I75)</f>
        <v>0</v>
      </c>
      <c r="J68" s="228"/>
      <c r="K68" s="228">
        <f>SUM(K69:K75)</f>
        <v>0</v>
      </c>
      <c r="L68" s="228"/>
      <c r="M68" s="228">
        <f>SUM(M69:M75)</f>
        <v>0</v>
      </c>
      <c r="N68" s="227"/>
      <c r="O68" s="227">
        <f>SUM(O69:O75)</f>
        <v>19.72</v>
      </c>
      <c r="P68" s="227"/>
      <c r="Q68" s="227">
        <f>SUM(Q69:Q75)</f>
        <v>0</v>
      </c>
      <c r="R68" s="228"/>
      <c r="S68" s="228"/>
      <c r="T68" s="229"/>
      <c r="U68" s="223"/>
      <c r="V68" s="223">
        <f>SUM(V69:V75)</f>
        <v>1.17</v>
      </c>
      <c r="W68" s="223"/>
      <c r="X68" s="223"/>
      <c r="Y68" s="223"/>
      <c r="AG68" t="s">
        <v>170</v>
      </c>
    </row>
    <row r="69" spans="1:60" outlineLevel="1" x14ac:dyDescent="0.25">
      <c r="A69" s="231">
        <v>13</v>
      </c>
      <c r="B69" s="232" t="s">
        <v>260</v>
      </c>
      <c r="C69" s="247" t="s">
        <v>261</v>
      </c>
      <c r="D69" s="233" t="s">
        <v>195</v>
      </c>
      <c r="E69" s="234">
        <v>73</v>
      </c>
      <c r="F69" s="235"/>
      <c r="G69" s="236">
        <f>ROUND(E69*F69,2)</f>
        <v>0</v>
      </c>
      <c r="H69" s="235"/>
      <c r="I69" s="236">
        <f>ROUND(E69*H69,2)</f>
        <v>0</v>
      </c>
      <c r="J69" s="235"/>
      <c r="K69" s="236">
        <f>ROUND(E69*J69,2)</f>
        <v>0</v>
      </c>
      <c r="L69" s="236">
        <v>21</v>
      </c>
      <c r="M69" s="236">
        <f>G69*(1+L69/100)</f>
        <v>0</v>
      </c>
      <c r="N69" s="234">
        <v>0</v>
      </c>
      <c r="O69" s="234">
        <f>ROUND(E69*N69,2)</f>
        <v>0</v>
      </c>
      <c r="P69" s="234">
        <v>0</v>
      </c>
      <c r="Q69" s="234">
        <f>ROUND(E69*P69,2)</f>
        <v>0</v>
      </c>
      <c r="R69" s="236" t="s">
        <v>262</v>
      </c>
      <c r="S69" s="236" t="s">
        <v>174</v>
      </c>
      <c r="T69" s="237" t="s">
        <v>174</v>
      </c>
      <c r="U69" s="222">
        <v>1.6E-2</v>
      </c>
      <c r="V69" s="222">
        <f>ROUND(E69*U69,2)</f>
        <v>1.17</v>
      </c>
      <c r="W69" s="222"/>
      <c r="X69" s="222" t="s">
        <v>197</v>
      </c>
      <c r="Y69" s="222" t="s">
        <v>176</v>
      </c>
      <c r="Z69" s="212"/>
      <c r="AA69" s="212"/>
      <c r="AB69" s="212"/>
      <c r="AC69" s="212"/>
      <c r="AD69" s="212"/>
      <c r="AE69" s="212"/>
      <c r="AF69" s="212"/>
      <c r="AG69" s="212" t="s">
        <v>198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7" t="s">
        <v>263</v>
      </c>
      <c r="D70" s="256"/>
      <c r="E70" s="256"/>
      <c r="F70" s="256"/>
      <c r="G70" s="256"/>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200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58" t="s">
        <v>264</v>
      </c>
      <c r="D71" s="251"/>
      <c r="E71" s="252">
        <v>73</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202</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1">
        <v>14</v>
      </c>
      <c r="B72" s="232" t="s">
        <v>265</v>
      </c>
      <c r="C72" s="247" t="s">
        <v>266</v>
      </c>
      <c r="D72" s="233" t="s">
        <v>267</v>
      </c>
      <c r="E72" s="234">
        <v>9.8550000000000004</v>
      </c>
      <c r="F72" s="235"/>
      <c r="G72" s="236">
        <f>ROUND(E72*F72,2)</f>
        <v>0</v>
      </c>
      <c r="H72" s="235"/>
      <c r="I72" s="236">
        <f>ROUND(E72*H72,2)</f>
        <v>0</v>
      </c>
      <c r="J72" s="235"/>
      <c r="K72" s="236">
        <f>ROUND(E72*J72,2)</f>
        <v>0</v>
      </c>
      <c r="L72" s="236">
        <v>21</v>
      </c>
      <c r="M72" s="236">
        <f>G72*(1+L72/100)</f>
        <v>0</v>
      </c>
      <c r="N72" s="234">
        <v>1</v>
      </c>
      <c r="O72" s="234">
        <f>ROUND(E72*N72,2)</f>
        <v>9.86</v>
      </c>
      <c r="P72" s="234">
        <v>0</v>
      </c>
      <c r="Q72" s="234">
        <f>ROUND(E72*P72,2)</f>
        <v>0</v>
      </c>
      <c r="R72" s="236" t="s">
        <v>268</v>
      </c>
      <c r="S72" s="236" t="s">
        <v>174</v>
      </c>
      <c r="T72" s="237" t="s">
        <v>174</v>
      </c>
      <c r="U72" s="222">
        <v>0</v>
      </c>
      <c r="V72" s="222">
        <f>ROUND(E72*U72,2)</f>
        <v>0</v>
      </c>
      <c r="W72" s="222"/>
      <c r="X72" s="222" t="s">
        <v>269</v>
      </c>
      <c r="Y72" s="222" t="s">
        <v>176</v>
      </c>
      <c r="Z72" s="212"/>
      <c r="AA72" s="212"/>
      <c r="AB72" s="212"/>
      <c r="AC72" s="212"/>
      <c r="AD72" s="212"/>
      <c r="AE72" s="212"/>
      <c r="AF72" s="212"/>
      <c r="AG72" s="212" t="s">
        <v>270</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58" t="s">
        <v>271</v>
      </c>
      <c r="D73" s="251"/>
      <c r="E73" s="252">
        <v>9.8550000000000004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202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1">
        <v>15</v>
      </c>
      <c r="B74" s="232" t="s">
        <v>272</v>
      </c>
      <c r="C74" s="247" t="s">
        <v>273</v>
      </c>
      <c r="D74" s="233" t="s">
        <v>267</v>
      </c>
      <c r="E74" s="234">
        <v>9.8550000000000004</v>
      </c>
      <c r="F74" s="235"/>
      <c r="G74" s="236">
        <f>ROUND(E74*F74,2)</f>
        <v>0</v>
      </c>
      <c r="H74" s="235"/>
      <c r="I74" s="236">
        <f>ROUND(E74*H74,2)</f>
        <v>0</v>
      </c>
      <c r="J74" s="235"/>
      <c r="K74" s="236">
        <f>ROUND(E74*J74,2)</f>
        <v>0</v>
      </c>
      <c r="L74" s="236">
        <v>21</v>
      </c>
      <c r="M74" s="236">
        <f>G74*(1+L74/100)</f>
        <v>0</v>
      </c>
      <c r="N74" s="234">
        <v>1</v>
      </c>
      <c r="O74" s="234">
        <f>ROUND(E74*N74,2)</f>
        <v>9.86</v>
      </c>
      <c r="P74" s="234">
        <v>0</v>
      </c>
      <c r="Q74" s="234">
        <f>ROUND(E74*P74,2)</f>
        <v>0</v>
      </c>
      <c r="R74" s="236" t="s">
        <v>268</v>
      </c>
      <c r="S74" s="236" t="s">
        <v>174</v>
      </c>
      <c r="T74" s="237" t="s">
        <v>174</v>
      </c>
      <c r="U74" s="222">
        <v>0</v>
      </c>
      <c r="V74" s="222">
        <f>ROUND(E74*U74,2)</f>
        <v>0</v>
      </c>
      <c r="W74" s="222"/>
      <c r="X74" s="222" t="s">
        <v>269</v>
      </c>
      <c r="Y74" s="222" t="s">
        <v>176</v>
      </c>
      <c r="Z74" s="212"/>
      <c r="AA74" s="212"/>
      <c r="AB74" s="212"/>
      <c r="AC74" s="212"/>
      <c r="AD74" s="212"/>
      <c r="AE74" s="212"/>
      <c r="AF74" s="212"/>
      <c r="AG74" s="212" t="s">
        <v>270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58" t="s">
        <v>271</v>
      </c>
      <c r="D75" s="251"/>
      <c r="E75" s="252">
        <v>9.8550000000000004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202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224" t="s">
        <v>169</v>
      </c>
      <c r="B76" s="225" t="s">
        <v>87</v>
      </c>
      <c r="C76" s="245" t="s">
        <v>88</v>
      </c>
      <c r="D76" s="226"/>
      <c r="E76" s="227"/>
      <c r="F76" s="228"/>
      <c r="G76" s="228">
        <f>SUMIF(AG77:AG115,"&lt;&gt;NOR",G77:G115)</f>
        <v>0</v>
      </c>
      <c r="H76" s="228"/>
      <c r="I76" s="228">
        <f>SUM(I77:I115)</f>
        <v>0</v>
      </c>
      <c r="J76" s="228"/>
      <c r="K76" s="228">
        <f>SUM(K77:K115)</f>
        <v>0</v>
      </c>
      <c r="L76" s="228"/>
      <c r="M76" s="228">
        <f>SUM(M77:M115)</f>
        <v>0</v>
      </c>
      <c r="N76" s="227"/>
      <c r="O76" s="227">
        <f>SUM(O77:O115)</f>
        <v>6.65</v>
      </c>
      <c r="P76" s="227"/>
      <c r="Q76" s="227">
        <f>SUM(Q77:Q115)</f>
        <v>0</v>
      </c>
      <c r="R76" s="228"/>
      <c r="S76" s="228"/>
      <c r="T76" s="229"/>
      <c r="U76" s="223"/>
      <c r="V76" s="223">
        <f>SUM(V77:V115)</f>
        <v>311.60000000000002</v>
      </c>
      <c r="W76" s="223"/>
      <c r="X76" s="223"/>
      <c r="Y76" s="223"/>
      <c r="AG76" t="s">
        <v>170</v>
      </c>
    </row>
    <row r="77" spans="1:60" ht="20.399999999999999" outlineLevel="1" x14ac:dyDescent="0.25">
      <c r="A77" s="231">
        <v>16</v>
      </c>
      <c r="B77" s="232" t="s">
        <v>274</v>
      </c>
      <c r="C77" s="247" t="s">
        <v>275</v>
      </c>
      <c r="D77" s="233" t="s">
        <v>195</v>
      </c>
      <c r="E77" s="234">
        <v>1831.1967500000001</v>
      </c>
      <c r="F77" s="235"/>
      <c r="G77" s="236">
        <f>ROUND(E77*F77,2)</f>
        <v>0</v>
      </c>
      <c r="H77" s="235"/>
      <c r="I77" s="236">
        <f>ROUND(E77*H77,2)</f>
        <v>0</v>
      </c>
      <c r="J77" s="235"/>
      <c r="K77" s="236">
        <f>ROUND(E77*J77,2)</f>
        <v>0</v>
      </c>
      <c r="L77" s="236">
        <v>21</v>
      </c>
      <c r="M77" s="236">
        <f>G77*(1+L77/100)</f>
        <v>0</v>
      </c>
      <c r="N77" s="234">
        <v>3.63E-3</v>
      </c>
      <c r="O77" s="234">
        <f>ROUND(E77*N77,2)</f>
        <v>6.65</v>
      </c>
      <c r="P77" s="234">
        <v>0</v>
      </c>
      <c r="Q77" s="234">
        <f>ROUND(E77*P77,2)</f>
        <v>0</v>
      </c>
      <c r="R77" s="236" t="s">
        <v>276</v>
      </c>
      <c r="S77" s="236" t="s">
        <v>174</v>
      </c>
      <c r="T77" s="237" t="s">
        <v>174</v>
      </c>
      <c r="U77" s="222">
        <v>0.17016000000000001</v>
      </c>
      <c r="V77" s="222">
        <f>ROUND(E77*U77,2)</f>
        <v>311.60000000000002</v>
      </c>
      <c r="W77" s="222"/>
      <c r="X77" s="222" t="s">
        <v>197</v>
      </c>
      <c r="Y77" s="222" t="s">
        <v>176</v>
      </c>
      <c r="Z77" s="212"/>
      <c r="AA77" s="212"/>
      <c r="AB77" s="212"/>
      <c r="AC77" s="212"/>
      <c r="AD77" s="212"/>
      <c r="AE77" s="212"/>
      <c r="AF77" s="212"/>
      <c r="AG77" s="212" t="s">
        <v>198</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8" t="s">
        <v>277</v>
      </c>
      <c r="D78" s="251"/>
      <c r="E78" s="252">
        <v>305.81700000000001</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202</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58" t="s">
        <v>278</v>
      </c>
      <c r="D79" s="251"/>
      <c r="E79" s="252">
        <v>44.533999999999999</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202</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58" t="s">
        <v>279</v>
      </c>
      <c r="D80" s="251"/>
      <c r="E80" s="252">
        <v>46.418999999999997</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202</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58" t="s">
        <v>280</v>
      </c>
      <c r="D81" s="251"/>
      <c r="E81" s="252">
        <v>70.403999999999996</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202</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58" t="s">
        <v>281</v>
      </c>
      <c r="D82" s="251"/>
      <c r="E82" s="252">
        <v>70.501499999999993</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202</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8" t="s">
        <v>282</v>
      </c>
      <c r="D83" s="251"/>
      <c r="E83" s="252">
        <v>40.244</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202</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8" t="s">
        <v>283</v>
      </c>
      <c r="D84" s="251"/>
      <c r="E84" s="252">
        <v>38.136499999999998</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202</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58" t="s">
        <v>284</v>
      </c>
      <c r="D85" s="251"/>
      <c r="E85" s="252">
        <v>44.728999999999999</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202</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58" t="s">
        <v>285</v>
      </c>
      <c r="D86" s="251"/>
      <c r="E86" s="252">
        <v>78.466499999999996</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202</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58" t="s">
        <v>286</v>
      </c>
      <c r="D87" s="251"/>
      <c r="E87" s="252">
        <v>37.096499999999999</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202</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8" t="s">
        <v>287</v>
      </c>
      <c r="D88" s="251"/>
      <c r="E88" s="252">
        <v>7.6349999999999998</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202</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58" t="s">
        <v>288</v>
      </c>
      <c r="D89" s="251"/>
      <c r="E89" s="252">
        <v>17.791250000000002</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202</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8" t="s">
        <v>289</v>
      </c>
      <c r="D90" s="251"/>
      <c r="E90" s="252">
        <v>11.25</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202</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8" t="s">
        <v>290</v>
      </c>
      <c r="D91" s="251"/>
      <c r="E91" s="252">
        <v>6.4</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202</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58" t="s">
        <v>291</v>
      </c>
      <c r="D92" s="251"/>
      <c r="E92" s="252">
        <v>11.5</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202</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58" t="s">
        <v>292</v>
      </c>
      <c r="D93" s="251"/>
      <c r="E93" s="252">
        <v>18.95</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202</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8" t="s">
        <v>293</v>
      </c>
      <c r="D94" s="251"/>
      <c r="E94" s="252">
        <v>19.9375</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202</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58" t="s">
        <v>294</v>
      </c>
      <c r="D95" s="251"/>
      <c r="E95" s="252">
        <v>1.7250000000000001</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202</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58" t="s">
        <v>295</v>
      </c>
      <c r="D96" s="251"/>
      <c r="E96" s="252">
        <v>1.38</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202</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58" t="s">
        <v>296</v>
      </c>
      <c r="D97" s="251"/>
      <c r="E97" s="252">
        <v>305.81700000000001</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202</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58" t="s">
        <v>297</v>
      </c>
      <c r="D98" s="251"/>
      <c r="E98" s="252">
        <v>44.859000000000002</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202</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58" t="s">
        <v>298</v>
      </c>
      <c r="D99" s="251"/>
      <c r="E99" s="252">
        <v>46.353999999999999</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202</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58" t="s">
        <v>299</v>
      </c>
      <c r="D100" s="251"/>
      <c r="E100" s="252">
        <v>70.403999999999996</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202</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58" t="s">
        <v>300</v>
      </c>
      <c r="D101" s="251"/>
      <c r="E101" s="252">
        <v>70.241500000000002</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202</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8" t="s">
        <v>301</v>
      </c>
      <c r="D102" s="251"/>
      <c r="E102" s="252">
        <v>50.124000000000002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202</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8" t="s">
        <v>302</v>
      </c>
      <c r="D103" s="251"/>
      <c r="E103" s="252">
        <v>114.62050000000001</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202</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58" t="s">
        <v>303</v>
      </c>
      <c r="D104" s="251"/>
      <c r="E104" s="252">
        <v>35.845500000000001</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202</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58" t="s">
        <v>304</v>
      </c>
      <c r="D105" s="251"/>
      <c r="E105" s="252">
        <v>38.103999999999999</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202</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8" t="s">
        <v>305</v>
      </c>
      <c r="D106" s="251"/>
      <c r="E106" s="252">
        <v>70.534000000000006</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202</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58" t="s">
        <v>306</v>
      </c>
      <c r="D107" s="251"/>
      <c r="E107" s="252">
        <v>15.159000000000001</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202</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58" t="s">
        <v>307</v>
      </c>
      <c r="D108" s="251"/>
      <c r="E108" s="252">
        <v>17.791250000000002</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202</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58" t="s">
        <v>308</v>
      </c>
      <c r="D109" s="251"/>
      <c r="E109" s="252">
        <v>6.4</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202</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58" t="s">
        <v>309</v>
      </c>
      <c r="D110" s="251"/>
      <c r="E110" s="252">
        <v>11.5</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202</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58" t="s">
        <v>310</v>
      </c>
      <c r="D111" s="251"/>
      <c r="E111" s="252">
        <v>19.75</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202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58" t="s">
        <v>311</v>
      </c>
      <c r="D112" s="251"/>
      <c r="E112" s="252">
        <v>19.9375</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202</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58" t="s">
        <v>312</v>
      </c>
      <c r="D113" s="251"/>
      <c r="E113" s="252">
        <v>17.791250000000002</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202</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5">
      <c r="A114" s="219"/>
      <c r="B114" s="220"/>
      <c r="C114" s="258" t="s">
        <v>313</v>
      </c>
      <c r="D114" s="251"/>
      <c r="E114" s="252">
        <v>1.6675</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202</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58" t="s">
        <v>314</v>
      </c>
      <c r="D115" s="251"/>
      <c r="E115" s="252">
        <v>1.38</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202</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x14ac:dyDescent="0.25">
      <c r="A116" s="224" t="s">
        <v>169</v>
      </c>
      <c r="B116" s="225" t="s">
        <v>89</v>
      </c>
      <c r="C116" s="245" t="s">
        <v>90</v>
      </c>
      <c r="D116" s="226"/>
      <c r="E116" s="227"/>
      <c r="F116" s="228"/>
      <c r="G116" s="228">
        <f>SUMIF(AG117:AG154,"&lt;&gt;NOR",G117:G154)</f>
        <v>0</v>
      </c>
      <c r="H116" s="228"/>
      <c r="I116" s="228">
        <f>SUM(I117:I154)</f>
        <v>0</v>
      </c>
      <c r="J116" s="228"/>
      <c r="K116" s="228">
        <f>SUM(K117:K154)</f>
        <v>0</v>
      </c>
      <c r="L116" s="228"/>
      <c r="M116" s="228">
        <f>SUM(M117:M154)</f>
        <v>0</v>
      </c>
      <c r="N116" s="227"/>
      <c r="O116" s="227">
        <f>SUM(O117:O154)</f>
        <v>20.390000000000004</v>
      </c>
      <c r="P116" s="227"/>
      <c r="Q116" s="227">
        <f>SUM(Q117:Q154)</f>
        <v>0</v>
      </c>
      <c r="R116" s="228"/>
      <c r="S116" s="228"/>
      <c r="T116" s="229"/>
      <c r="U116" s="223"/>
      <c r="V116" s="223">
        <f>SUM(V117:V154)</f>
        <v>111.33</v>
      </c>
      <c r="W116" s="223"/>
      <c r="X116" s="223"/>
      <c r="Y116" s="223"/>
      <c r="AG116" t="s">
        <v>170</v>
      </c>
    </row>
    <row r="117" spans="1:60" outlineLevel="1" x14ac:dyDescent="0.25">
      <c r="A117" s="231">
        <v>17</v>
      </c>
      <c r="B117" s="232" t="s">
        <v>315</v>
      </c>
      <c r="C117" s="247" t="s">
        <v>316</v>
      </c>
      <c r="D117" s="233" t="s">
        <v>317</v>
      </c>
      <c r="E117" s="234">
        <v>4.5149999999999997</v>
      </c>
      <c r="F117" s="235"/>
      <c r="G117" s="236">
        <f>ROUND(E117*F117,2)</f>
        <v>0</v>
      </c>
      <c r="H117" s="235"/>
      <c r="I117" s="236">
        <f>ROUND(E117*H117,2)</f>
        <v>0</v>
      </c>
      <c r="J117" s="235"/>
      <c r="K117" s="236">
        <f>ROUND(E117*J117,2)</f>
        <v>0</v>
      </c>
      <c r="L117" s="236">
        <v>21</v>
      </c>
      <c r="M117" s="236">
        <f>G117*(1+L117/100)</f>
        <v>0</v>
      </c>
      <c r="N117" s="234">
        <v>2.5249999999999999</v>
      </c>
      <c r="O117" s="234">
        <f>ROUND(E117*N117,2)</f>
        <v>11.4</v>
      </c>
      <c r="P117" s="234">
        <v>0</v>
      </c>
      <c r="Q117" s="234">
        <f>ROUND(E117*P117,2)</f>
        <v>0</v>
      </c>
      <c r="R117" s="236" t="s">
        <v>196</v>
      </c>
      <c r="S117" s="236" t="s">
        <v>174</v>
      </c>
      <c r="T117" s="237" t="s">
        <v>174</v>
      </c>
      <c r="U117" s="222">
        <v>3.2130000000000001</v>
      </c>
      <c r="V117" s="222">
        <f>ROUND(E117*U117,2)</f>
        <v>14.51</v>
      </c>
      <c r="W117" s="222"/>
      <c r="X117" s="222" t="s">
        <v>197</v>
      </c>
      <c r="Y117" s="222" t="s">
        <v>176</v>
      </c>
      <c r="Z117" s="212"/>
      <c r="AA117" s="212"/>
      <c r="AB117" s="212"/>
      <c r="AC117" s="212"/>
      <c r="AD117" s="212"/>
      <c r="AE117" s="212"/>
      <c r="AF117" s="212"/>
      <c r="AG117" s="212" t="s">
        <v>198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7" t="s">
        <v>318</v>
      </c>
      <c r="D118" s="256"/>
      <c r="E118" s="256"/>
      <c r="F118" s="256"/>
      <c r="G118" s="256"/>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200</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58" t="s">
        <v>319</v>
      </c>
      <c r="D119" s="251"/>
      <c r="E119" s="252">
        <v>2.2799999999999998</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202</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58" t="s">
        <v>320</v>
      </c>
      <c r="D120" s="251"/>
      <c r="E120" s="252">
        <v>2.2349999999999999</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202</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1">
        <v>18</v>
      </c>
      <c r="B121" s="232" t="s">
        <v>321</v>
      </c>
      <c r="C121" s="247" t="s">
        <v>322</v>
      </c>
      <c r="D121" s="233" t="s">
        <v>317</v>
      </c>
      <c r="E121" s="234">
        <v>2.8170000000000002</v>
      </c>
      <c r="F121" s="235"/>
      <c r="G121" s="236">
        <f>ROUND(E121*F121,2)</f>
        <v>0</v>
      </c>
      <c r="H121" s="235"/>
      <c r="I121" s="236">
        <f>ROUND(E121*H121,2)</f>
        <v>0</v>
      </c>
      <c r="J121" s="235"/>
      <c r="K121" s="236">
        <f>ROUND(E121*J121,2)</f>
        <v>0</v>
      </c>
      <c r="L121" s="236">
        <v>21</v>
      </c>
      <c r="M121" s="236">
        <f>G121*(1+L121/100)</f>
        <v>0</v>
      </c>
      <c r="N121" s="234">
        <v>2.5249999999999999</v>
      </c>
      <c r="O121" s="234">
        <f>ROUND(E121*N121,2)</f>
        <v>7.11</v>
      </c>
      <c r="P121" s="234">
        <v>0</v>
      </c>
      <c r="Q121" s="234">
        <f>ROUND(E121*P121,2)</f>
        <v>0</v>
      </c>
      <c r="R121" s="236" t="s">
        <v>196</v>
      </c>
      <c r="S121" s="236" t="s">
        <v>174</v>
      </c>
      <c r="T121" s="237" t="s">
        <v>174</v>
      </c>
      <c r="U121" s="222">
        <v>2.3170000000000002</v>
      </c>
      <c r="V121" s="222">
        <f>ROUND(E121*U121,2)</f>
        <v>6.53</v>
      </c>
      <c r="W121" s="222"/>
      <c r="X121" s="222" t="s">
        <v>197</v>
      </c>
      <c r="Y121" s="222" t="s">
        <v>176</v>
      </c>
      <c r="Z121" s="212"/>
      <c r="AA121" s="212"/>
      <c r="AB121" s="212"/>
      <c r="AC121" s="212"/>
      <c r="AD121" s="212"/>
      <c r="AE121" s="212"/>
      <c r="AF121" s="212"/>
      <c r="AG121" s="212" t="s">
        <v>198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7" t="s">
        <v>318</v>
      </c>
      <c r="D122" s="256"/>
      <c r="E122" s="256"/>
      <c r="F122" s="256"/>
      <c r="G122" s="256"/>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200</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8" t="s">
        <v>323</v>
      </c>
      <c r="D123" s="251"/>
      <c r="E123" s="252">
        <v>2.8170000000000002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202</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1">
        <v>19</v>
      </c>
      <c r="B124" s="232" t="s">
        <v>324</v>
      </c>
      <c r="C124" s="247" t="s">
        <v>325</v>
      </c>
      <c r="D124" s="233" t="s">
        <v>317</v>
      </c>
      <c r="E124" s="234">
        <v>4.5149999999999997</v>
      </c>
      <c r="F124" s="235"/>
      <c r="G124" s="236">
        <f>ROUND(E124*F124,2)</f>
        <v>0</v>
      </c>
      <c r="H124" s="235"/>
      <c r="I124" s="236">
        <f>ROUND(E124*H124,2)</f>
        <v>0</v>
      </c>
      <c r="J124" s="235"/>
      <c r="K124" s="236">
        <f>ROUND(E124*J124,2)</f>
        <v>0</v>
      </c>
      <c r="L124" s="236">
        <v>21</v>
      </c>
      <c r="M124" s="236">
        <f>G124*(1+L124/100)</f>
        <v>0</v>
      </c>
      <c r="N124" s="234">
        <v>0</v>
      </c>
      <c r="O124" s="234">
        <f>ROUND(E124*N124,2)</f>
        <v>0</v>
      </c>
      <c r="P124" s="234">
        <v>0</v>
      </c>
      <c r="Q124" s="234">
        <f>ROUND(E124*P124,2)</f>
        <v>0</v>
      </c>
      <c r="R124" s="236" t="s">
        <v>196</v>
      </c>
      <c r="S124" s="236" t="s">
        <v>174</v>
      </c>
      <c r="T124" s="237" t="s">
        <v>174</v>
      </c>
      <c r="U124" s="222">
        <v>2.7</v>
      </c>
      <c r="V124" s="222">
        <f>ROUND(E124*U124,2)</f>
        <v>12.19</v>
      </c>
      <c r="W124" s="222"/>
      <c r="X124" s="222" t="s">
        <v>197</v>
      </c>
      <c r="Y124" s="222" t="s">
        <v>176</v>
      </c>
      <c r="Z124" s="212"/>
      <c r="AA124" s="212"/>
      <c r="AB124" s="212"/>
      <c r="AC124" s="212"/>
      <c r="AD124" s="212"/>
      <c r="AE124" s="212"/>
      <c r="AF124" s="212"/>
      <c r="AG124" s="212" t="s">
        <v>198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57" t="s">
        <v>326</v>
      </c>
      <c r="D125" s="256"/>
      <c r="E125" s="256"/>
      <c r="F125" s="256"/>
      <c r="G125" s="256"/>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200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58" t="s">
        <v>327</v>
      </c>
      <c r="D126" s="251"/>
      <c r="E126" s="252">
        <v>4.5149999999999997</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202</v>
      </c>
      <c r="AH126" s="212">
        <v>5</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1">
        <v>20</v>
      </c>
      <c r="B127" s="232" t="s">
        <v>328</v>
      </c>
      <c r="C127" s="247" t="s">
        <v>329</v>
      </c>
      <c r="D127" s="233" t="s">
        <v>317</v>
      </c>
      <c r="E127" s="234">
        <v>2.8170000000000002</v>
      </c>
      <c r="F127" s="235"/>
      <c r="G127" s="236">
        <f>ROUND(E127*F127,2)</f>
        <v>0</v>
      </c>
      <c r="H127" s="235"/>
      <c r="I127" s="236">
        <f>ROUND(E127*H127,2)</f>
        <v>0</v>
      </c>
      <c r="J127" s="235"/>
      <c r="K127" s="236">
        <f>ROUND(E127*J127,2)</f>
        <v>0</v>
      </c>
      <c r="L127" s="236">
        <v>21</v>
      </c>
      <c r="M127" s="236">
        <f>G127*(1+L127/100)</f>
        <v>0</v>
      </c>
      <c r="N127" s="234">
        <v>0</v>
      </c>
      <c r="O127" s="234">
        <f>ROUND(E127*N127,2)</f>
        <v>0</v>
      </c>
      <c r="P127" s="234">
        <v>0</v>
      </c>
      <c r="Q127" s="234">
        <f>ROUND(E127*P127,2)</f>
        <v>0</v>
      </c>
      <c r="R127" s="236" t="s">
        <v>196</v>
      </c>
      <c r="S127" s="236" t="s">
        <v>174</v>
      </c>
      <c r="T127" s="237" t="s">
        <v>174</v>
      </c>
      <c r="U127" s="222">
        <v>0.67500000000000004</v>
      </c>
      <c r="V127" s="222">
        <f>ROUND(E127*U127,2)</f>
        <v>1.9</v>
      </c>
      <c r="W127" s="222"/>
      <c r="X127" s="222" t="s">
        <v>197</v>
      </c>
      <c r="Y127" s="222" t="s">
        <v>176</v>
      </c>
      <c r="Z127" s="212"/>
      <c r="AA127" s="212"/>
      <c r="AB127" s="212"/>
      <c r="AC127" s="212"/>
      <c r="AD127" s="212"/>
      <c r="AE127" s="212"/>
      <c r="AF127" s="212"/>
      <c r="AG127" s="212" t="s">
        <v>198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57" t="s">
        <v>326</v>
      </c>
      <c r="D128" s="256"/>
      <c r="E128" s="256"/>
      <c r="F128" s="256"/>
      <c r="G128" s="256"/>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200</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58" t="s">
        <v>330</v>
      </c>
      <c r="D129" s="251"/>
      <c r="E129" s="252">
        <v>2.8170000000000002</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202</v>
      </c>
      <c r="AH129" s="212">
        <v>5</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1">
        <v>21</v>
      </c>
      <c r="B130" s="232" t="s">
        <v>331</v>
      </c>
      <c r="C130" s="247" t="s">
        <v>332</v>
      </c>
      <c r="D130" s="233" t="s">
        <v>317</v>
      </c>
      <c r="E130" s="234">
        <v>4.5149999999999997</v>
      </c>
      <c r="F130" s="235"/>
      <c r="G130" s="236">
        <f>ROUND(E130*F130,2)</f>
        <v>0</v>
      </c>
      <c r="H130" s="235"/>
      <c r="I130" s="236">
        <f>ROUND(E130*H130,2)</f>
        <v>0</v>
      </c>
      <c r="J130" s="235"/>
      <c r="K130" s="236">
        <f>ROUND(E130*J130,2)</f>
        <v>0</v>
      </c>
      <c r="L130" s="236">
        <v>21</v>
      </c>
      <c r="M130" s="236">
        <f>G130*(1+L130/100)</f>
        <v>0</v>
      </c>
      <c r="N130" s="234">
        <v>0</v>
      </c>
      <c r="O130" s="234">
        <f>ROUND(E130*N130,2)</f>
        <v>0</v>
      </c>
      <c r="P130" s="234">
        <v>0</v>
      </c>
      <c r="Q130" s="234">
        <f>ROUND(E130*P130,2)</f>
        <v>0</v>
      </c>
      <c r="R130" s="236" t="s">
        <v>196</v>
      </c>
      <c r="S130" s="236" t="s">
        <v>174</v>
      </c>
      <c r="T130" s="237" t="s">
        <v>174</v>
      </c>
      <c r="U130" s="222">
        <v>0.82</v>
      </c>
      <c r="V130" s="222">
        <f>ROUND(E130*U130,2)</f>
        <v>3.7</v>
      </c>
      <c r="W130" s="222"/>
      <c r="X130" s="222" t="s">
        <v>197</v>
      </c>
      <c r="Y130" s="222" t="s">
        <v>176</v>
      </c>
      <c r="Z130" s="212"/>
      <c r="AA130" s="212"/>
      <c r="AB130" s="212"/>
      <c r="AC130" s="212"/>
      <c r="AD130" s="212"/>
      <c r="AE130" s="212"/>
      <c r="AF130" s="212"/>
      <c r="AG130" s="212" t="s">
        <v>198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7" t="s">
        <v>333</v>
      </c>
      <c r="D131" s="256"/>
      <c r="E131" s="256"/>
      <c r="F131" s="256"/>
      <c r="G131" s="256"/>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200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58" t="s">
        <v>327</v>
      </c>
      <c r="D132" s="251"/>
      <c r="E132" s="252">
        <v>4.5149999999999997</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202</v>
      </c>
      <c r="AH132" s="212">
        <v>5</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1">
        <v>22</v>
      </c>
      <c r="B133" s="232" t="s">
        <v>334</v>
      </c>
      <c r="C133" s="247" t="s">
        <v>335</v>
      </c>
      <c r="D133" s="233" t="s">
        <v>317</v>
      </c>
      <c r="E133" s="234">
        <v>2.8170000000000002</v>
      </c>
      <c r="F133" s="235"/>
      <c r="G133" s="236">
        <f>ROUND(E133*F133,2)</f>
        <v>0</v>
      </c>
      <c r="H133" s="235"/>
      <c r="I133" s="236">
        <f>ROUND(E133*H133,2)</f>
        <v>0</v>
      </c>
      <c r="J133" s="235"/>
      <c r="K133" s="236">
        <f>ROUND(E133*J133,2)</f>
        <v>0</v>
      </c>
      <c r="L133" s="236">
        <v>21</v>
      </c>
      <c r="M133" s="236">
        <f>G133*(1+L133/100)</f>
        <v>0</v>
      </c>
      <c r="N133" s="234">
        <v>0</v>
      </c>
      <c r="O133" s="234">
        <f>ROUND(E133*N133,2)</f>
        <v>0</v>
      </c>
      <c r="P133" s="234">
        <v>0</v>
      </c>
      <c r="Q133" s="234">
        <f>ROUND(E133*P133,2)</f>
        <v>0</v>
      </c>
      <c r="R133" s="236" t="s">
        <v>196</v>
      </c>
      <c r="S133" s="236" t="s">
        <v>174</v>
      </c>
      <c r="T133" s="237" t="s">
        <v>174</v>
      </c>
      <c r="U133" s="222">
        <v>0.20499999999999999</v>
      </c>
      <c r="V133" s="222">
        <f>ROUND(E133*U133,2)</f>
        <v>0.57999999999999996</v>
      </c>
      <c r="W133" s="222"/>
      <c r="X133" s="222" t="s">
        <v>197</v>
      </c>
      <c r="Y133" s="222" t="s">
        <v>176</v>
      </c>
      <c r="Z133" s="212"/>
      <c r="AA133" s="212"/>
      <c r="AB133" s="212"/>
      <c r="AC133" s="212"/>
      <c r="AD133" s="212"/>
      <c r="AE133" s="212"/>
      <c r="AF133" s="212"/>
      <c r="AG133" s="212" t="s">
        <v>198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7" t="s">
        <v>333</v>
      </c>
      <c r="D134" s="256"/>
      <c r="E134" s="256"/>
      <c r="F134" s="256"/>
      <c r="G134" s="256"/>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200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8" t="s">
        <v>330</v>
      </c>
      <c r="D135" s="251"/>
      <c r="E135" s="252">
        <v>2.8170000000000002</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202</v>
      </c>
      <c r="AH135" s="212">
        <v>5</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0.399999999999999" outlineLevel="1" x14ac:dyDescent="0.25">
      <c r="A136" s="231">
        <v>23</v>
      </c>
      <c r="B136" s="232" t="s">
        <v>336</v>
      </c>
      <c r="C136" s="247" t="s">
        <v>337</v>
      </c>
      <c r="D136" s="233" t="s">
        <v>267</v>
      </c>
      <c r="E136" s="234">
        <v>7.1290000000000006E-2</v>
      </c>
      <c r="F136" s="235"/>
      <c r="G136" s="236">
        <f>ROUND(E136*F136,2)</f>
        <v>0</v>
      </c>
      <c r="H136" s="235"/>
      <c r="I136" s="236">
        <f>ROUND(E136*H136,2)</f>
        <v>0</v>
      </c>
      <c r="J136" s="235"/>
      <c r="K136" s="236">
        <f>ROUND(E136*J136,2)</f>
        <v>0</v>
      </c>
      <c r="L136" s="236">
        <v>21</v>
      </c>
      <c r="M136" s="236">
        <f>G136*(1+L136/100)</f>
        <v>0</v>
      </c>
      <c r="N136" s="234">
        <v>1.0800399999999999</v>
      </c>
      <c r="O136" s="234">
        <f>ROUND(E136*N136,2)</f>
        <v>0.08</v>
      </c>
      <c r="P136" s="234">
        <v>0</v>
      </c>
      <c r="Q136" s="234">
        <f>ROUND(E136*P136,2)</f>
        <v>0</v>
      </c>
      <c r="R136" s="236" t="s">
        <v>196</v>
      </c>
      <c r="S136" s="236" t="s">
        <v>174</v>
      </c>
      <c r="T136" s="237" t="s">
        <v>174</v>
      </c>
      <c r="U136" s="222">
        <v>15.231</v>
      </c>
      <c r="V136" s="222">
        <f>ROUND(E136*U136,2)</f>
        <v>1.0900000000000001</v>
      </c>
      <c r="W136" s="222"/>
      <c r="X136" s="222" t="s">
        <v>197</v>
      </c>
      <c r="Y136" s="222" t="s">
        <v>176</v>
      </c>
      <c r="Z136" s="212"/>
      <c r="AA136" s="212"/>
      <c r="AB136" s="212"/>
      <c r="AC136" s="212"/>
      <c r="AD136" s="212"/>
      <c r="AE136" s="212"/>
      <c r="AF136" s="212"/>
      <c r="AG136" s="212" t="s">
        <v>198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7" t="s">
        <v>338</v>
      </c>
      <c r="D137" s="256"/>
      <c r="E137" s="256"/>
      <c r="F137" s="256"/>
      <c r="G137" s="256"/>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200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58" t="s">
        <v>339</v>
      </c>
      <c r="D138" s="251"/>
      <c r="E138" s="252">
        <v>7.1290000000000006E-2</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202</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ht="20.399999999999999" outlineLevel="1" x14ac:dyDescent="0.25">
      <c r="A139" s="231">
        <v>24</v>
      </c>
      <c r="B139" s="232" t="s">
        <v>340</v>
      </c>
      <c r="C139" s="247" t="s">
        <v>341</v>
      </c>
      <c r="D139" s="233" t="s">
        <v>195</v>
      </c>
      <c r="E139" s="234">
        <v>18.13</v>
      </c>
      <c r="F139" s="235"/>
      <c r="G139" s="236">
        <f>ROUND(E139*F139,2)</f>
        <v>0</v>
      </c>
      <c r="H139" s="235"/>
      <c r="I139" s="236">
        <f>ROUND(E139*H139,2)</f>
        <v>0</v>
      </c>
      <c r="J139" s="235"/>
      <c r="K139" s="236">
        <f>ROUND(E139*J139,2)</f>
        <v>0</v>
      </c>
      <c r="L139" s="236">
        <v>21</v>
      </c>
      <c r="M139" s="236">
        <f>G139*(1+L139/100)</f>
        <v>0</v>
      </c>
      <c r="N139" s="234">
        <v>1.0290000000000001E-2</v>
      </c>
      <c r="O139" s="234">
        <f>ROUND(E139*N139,2)</f>
        <v>0.19</v>
      </c>
      <c r="P139" s="234">
        <v>0</v>
      </c>
      <c r="Q139" s="234">
        <f>ROUND(E139*P139,2)</f>
        <v>0</v>
      </c>
      <c r="R139" s="236" t="s">
        <v>196</v>
      </c>
      <c r="S139" s="236" t="s">
        <v>174</v>
      </c>
      <c r="T139" s="237" t="s">
        <v>174</v>
      </c>
      <c r="U139" s="222">
        <v>0.35149999999999998</v>
      </c>
      <c r="V139" s="222">
        <f>ROUND(E139*U139,2)</f>
        <v>6.37</v>
      </c>
      <c r="W139" s="222"/>
      <c r="X139" s="222" t="s">
        <v>197</v>
      </c>
      <c r="Y139" s="222" t="s">
        <v>176</v>
      </c>
      <c r="Z139" s="212"/>
      <c r="AA139" s="212"/>
      <c r="AB139" s="212"/>
      <c r="AC139" s="212"/>
      <c r="AD139" s="212"/>
      <c r="AE139" s="212"/>
      <c r="AF139" s="212"/>
      <c r="AG139" s="212" t="s">
        <v>198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7" t="s">
        <v>342</v>
      </c>
      <c r="D140" s="256"/>
      <c r="E140" s="256"/>
      <c r="F140" s="256"/>
      <c r="G140" s="256"/>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200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58" t="s">
        <v>343</v>
      </c>
      <c r="D141" s="251"/>
      <c r="E141" s="252"/>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202</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58" t="s">
        <v>344</v>
      </c>
      <c r="D142" s="251"/>
      <c r="E142" s="252">
        <v>9.14</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202</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58" t="s">
        <v>345</v>
      </c>
      <c r="D143" s="251"/>
      <c r="E143" s="252">
        <v>8.99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202</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0.399999999999999" outlineLevel="1" x14ac:dyDescent="0.25">
      <c r="A144" s="231">
        <v>25</v>
      </c>
      <c r="B144" s="232" t="s">
        <v>346</v>
      </c>
      <c r="C144" s="247" t="s">
        <v>347</v>
      </c>
      <c r="D144" s="233" t="s">
        <v>195</v>
      </c>
      <c r="E144" s="234">
        <v>63.49</v>
      </c>
      <c r="F144" s="235"/>
      <c r="G144" s="236">
        <f>ROUND(E144*F144,2)</f>
        <v>0</v>
      </c>
      <c r="H144" s="235"/>
      <c r="I144" s="236">
        <f>ROUND(E144*H144,2)</f>
        <v>0</v>
      </c>
      <c r="J144" s="235"/>
      <c r="K144" s="236">
        <f>ROUND(E144*J144,2)</f>
        <v>0</v>
      </c>
      <c r="L144" s="236">
        <v>21</v>
      </c>
      <c r="M144" s="236">
        <f>G144*(1+L144/100)</f>
        <v>0</v>
      </c>
      <c r="N144" s="234">
        <v>1.3650000000000001E-2</v>
      </c>
      <c r="O144" s="234">
        <f>ROUND(E144*N144,2)</f>
        <v>0.87</v>
      </c>
      <c r="P144" s="234">
        <v>0</v>
      </c>
      <c r="Q144" s="234">
        <f>ROUND(E144*P144,2)</f>
        <v>0</v>
      </c>
      <c r="R144" s="236" t="s">
        <v>196</v>
      </c>
      <c r="S144" s="236" t="s">
        <v>174</v>
      </c>
      <c r="T144" s="237" t="s">
        <v>174</v>
      </c>
      <c r="U144" s="222">
        <v>0.35899999999999999</v>
      </c>
      <c r="V144" s="222">
        <f>ROUND(E144*U144,2)</f>
        <v>22.79</v>
      </c>
      <c r="W144" s="222"/>
      <c r="X144" s="222" t="s">
        <v>197</v>
      </c>
      <c r="Y144" s="222" t="s">
        <v>176</v>
      </c>
      <c r="Z144" s="212"/>
      <c r="AA144" s="212"/>
      <c r="AB144" s="212"/>
      <c r="AC144" s="212"/>
      <c r="AD144" s="212"/>
      <c r="AE144" s="212"/>
      <c r="AF144" s="212"/>
      <c r="AG144" s="212" t="s">
        <v>198</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57" t="s">
        <v>342</v>
      </c>
      <c r="D145" s="256"/>
      <c r="E145" s="256"/>
      <c r="F145" s="256"/>
      <c r="G145" s="256"/>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200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8" t="s">
        <v>348</v>
      </c>
      <c r="D146" s="251"/>
      <c r="E146" s="252"/>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202</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58" t="s">
        <v>349</v>
      </c>
      <c r="D147" s="251"/>
      <c r="E147" s="252">
        <v>31.64</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202</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58" t="s">
        <v>350</v>
      </c>
      <c r="D148" s="251"/>
      <c r="E148" s="252">
        <v>31.85</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202</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31">
        <v>26</v>
      </c>
      <c r="B149" s="232" t="s">
        <v>351</v>
      </c>
      <c r="C149" s="247" t="s">
        <v>352</v>
      </c>
      <c r="D149" s="233" t="s">
        <v>195</v>
      </c>
      <c r="E149" s="234">
        <v>18.78</v>
      </c>
      <c r="F149" s="235"/>
      <c r="G149" s="236">
        <f>ROUND(E149*F149,2)</f>
        <v>0</v>
      </c>
      <c r="H149" s="235"/>
      <c r="I149" s="236">
        <f>ROUND(E149*H149,2)</f>
        <v>0</v>
      </c>
      <c r="J149" s="235"/>
      <c r="K149" s="236">
        <f>ROUND(E149*J149,2)</f>
        <v>0</v>
      </c>
      <c r="L149" s="236">
        <v>21</v>
      </c>
      <c r="M149" s="236">
        <f>G149*(1+L149/100)</f>
        <v>0</v>
      </c>
      <c r="N149" s="234">
        <v>3.6749999999999998E-2</v>
      </c>
      <c r="O149" s="234">
        <f>ROUND(E149*N149,2)</f>
        <v>0.69</v>
      </c>
      <c r="P149" s="234">
        <v>0</v>
      </c>
      <c r="Q149" s="234">
        <f>ROUND(E149*P149,2)</f>
        <v>0</v>
      </c>
      <c r="R149" s="236" t="s">
        <v>196</v>
      </c>
      <c r="S149" s="236" t="s">
        <v>174</v>
      </c>
      <c r="T149" s="237" t="s">
        <v>174</v>
      </c>
      <c r="U149" s="222">
        <v>1.93</v>
      </c>
      <c r="V149" s="222">
        <f>ROUND(E149*U149,2)</f>
        <v>36.25</v>
      </c>
      <c r="W149" s="222"/>
      <c r="X149" s="222" t="s">
        <v>197</v>
      </c>
      <c r="Y149" s="222" t="s">
        <v>176</v>
      </c>
      <c r="Z149" s="212"/>
      <c r="AA149" s="212"/>
      <c r="AB149" s="212"/>
      <c r="AC149" s="212"/>
      <c r="AD149" s="212"/>
      <c r="AE149" s="212"/>
      <c r="AF149" s="212"/>
      <c r="AG149" s="212" t="s">
        <v>198</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7" t="s">
        <v>353</v>
      </c>
      <c r="D150" s="256"/>
      <c r="E150" s="256"/>
      <c r="F150" s="256"/>
      <c r="G150" s="256"/>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200</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58" t="s">
        <v>354</v>
      </c>
      <c r="D151" s="251"/>
      <c r="E151" s="252">
        <v>18.78</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202</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0.399999999999999" outlineLevel="1" x14ac:dyDescent="0.25">
      <c r="A152" s="231">
        <v>27</v>
      </c>
      <c r="B152" s="232" t="s">
        <v>355</v>
      </c>
      <c r="C152" s="247" t="s">
        <v>356</v>
      </c>
      <c r="D152" s="233" t="s">
        <v>195</v>
      </c>
      <c r="E152" s="234">
        <v>90.3</v>
      </c>
      <c r="F152" s="235"/>
      <c r="G152" s="236">
        <f>ROUND(E152*F152,2)</f>
        <v>0</v>
      </c>
      <c r="H152" s="235"/>
      <c r="I152" s="236">
        <f>ROUND(E152*H152,2)</f>
        <v>0</v>
      </c>
      <c r="J152" s="235"/>
      <c r="K152" s="236">
        <f>ROUND(E152*J152,2)</f>
        <v>0</v>
      </c>
      <c r="L152" s="236">
        <v>21</v>
      </c>
      <c r="M152" s="236">
        <f>G152*(1+L152/100)</f>
        <v>0</v>
      </c>
      <c r="N152" s="234">
        <v>5.9000000000000003E-4</v>
      </c>
      <c r="O152" s="234">
        <f>ROUND(E152*N152,2)</f>
        <v>0.05</v>
      </c>
      <c r="P152" s="234">
        <v>0</v>
      </c>
      <c r="Q152" s="234">
        <f>ROUND(E152*P152,2)</f>
        <v>0</v>
      </c>
      <c r="R152" s="236" t="s">
        <v>196</v>
      </c>
      <c r="S152" s="236" t="s">
        <v>174</v>
      </c>
      <c r="T152" s="237" t="s">
        <v>174</v>
      </c>
      <c r="U152" s="222">
        <v>0.06</v>
      </c>
      <c r="V152" s="222">
        <f>ROUND(E152*U152,2)</f>
        <v>5.42</v>
      </c>
      <c r="W152" s="222"/>
      <c r="X152" s="222" t="s">
        <v>197</v>
      </c>
      <c r="Y152" s="222" t="s">
        <v>176</v>
      </c>
      <c r="Z152" s="212"/>
      <c r="AA152" s="212"/>
      <c r="AB152" s="212"/>
      <c r="AC152" s="212"/>
      <c r="AD152" s="212"/>
      <c r="AE152" s="212"/>
      <c r="AF152" s="212"/>
      <c r="AG152" s="212" t="s">
        <v>198</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58" t="s">
        <v>357</v>
      </c>
      <c r="D153" s="251"/>
      <c r="E153" s="252">
        <v>45.6</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202</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58" t="s">
        <v>358</v>
      </c>
      <c r="D154" s="251"/>
      <c r="E154" s="252">
        <v>44.7</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202</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5">
      <c r="A155" s="224" t="s">
        <v>169</v>
      </c>
      <c r="B155" s="225" t="s">
        <v>91</v>
      </c>
      <c r="C155" s="245" t="s">
        <v>92</v>
      </c>
      <c r="D155" s="226"/>
      <c r="E155" s="227"/>
      <c r="F155" s="228"/>
      <c r="G155" s="228">
        <f>SUMIF(AG156:AG159,"&lt;&gt;NOR",G156:G159)</f>
        <v>0</v>
      </c>
      <c r="H155" s="228"/>
      <c r="I155" s="228">
        <f>SUM(I156:I159)</f>
        <v>0</v>
      </c>
      <c r="J155" s="228"/>
      <c r="K155" s="228">
        <f>SUM(K156:K159)</f>
        <v>0</v>
      </c>
      <c r="L155" s="228"/>
      <c r="M155" s="228">
        <f>SUM(M156:M159)</f>
        <v>0</v>
      </c>
      <c r="N155" s="227"/>
      <c r="O155" s="227">
        <f>SUM(O156:O159)</f>
        <v>0</v>
      </c>
      <c r="P155" s="227"/>
      <c r="Q155" s="227">
        <f>SUM(Q156:Q159)</f>
        <v>0</v>
      </c>
      <c r="R155" s="228"/>
      <c r="S155" s="228"/>
      <c r="T155" s="229"/>
      <c r="U155" s="223"/>
      <c r="V155" s="223">
        <f>SUM(V156:V159)</f>
        <v>0</v>
      </c>
      <c r="W155" s="223"/>
      <c r="X155" s="223"/>
      <c r="Y155" s="223"/>
      <c r="AG155" t="s">
        <v>170</v>
      </c>
    </row>
    <row r="156" spans="1:60" ht="20.399999999999999" outlineLevel="1" x14ac:dyDescent="0.25">
      <c r="A156" s="238">
        <v>28</v>
      </c>
      <c r="B156" s="239" t="s">
        <v>359</v>
      </c>
      <c r="C156" s="246" t="s">
        <v>360</v>
      </c>
      <c r="D156" s="240" t="s">
        <v>361</v>
      </c>
      <c r="E156" s="241">
        <v>2</v>
      </c>
      <c r="F156" s="242"/>
      <c r="G156" s="243">
        <f>ROUND(E156*F156,2)</f>
        <v>0</v>
      </c>
      <c r="H156" s="242"/>
      <c r="I156" s="243">
        <f>ROUND(E156*H156,2)</f>
        <v>0</v>
      </c>
      <c r="J156" s="242"/>
      <c r="K156" s="243">
        <f>ROUND(E156*J156,2)</f>
        <v>0</v>
      </c>
      <c r="L156" s="243">
        <v>21</v>
      </c>
      <c r="M156" s="243">
        <f>G156*(1+L156/100)</f>
        <v>0</v>
      </c>
      <c r="N156" s="241">
        <v>0</v>
      </c>
      <c r="O156" s="241">
        <f>ROUND(E156*N156,2)</f>
        <v>0</v>
      </c>
      <c r="P156" s="241">
        <v>0</v>
      </c>
      <c r="Q156" s="241">
        <f>ROUND(E156*P156,2)</f>
        <v>0</v>
      </c>
      <c r="R156" s="243"/>
      <c r="S156" s="243" t="s">
        <v>362</v>
      </c>
      <c r="T156" s="244" t="s">
        <v>175</v>
      </c>
      <c r="U156" s="222">
        <v>0</v>
      </c>
      <c r="V156" s="222">
        <f>ROUND(E156*U156,2)</f>
        <v>0</v>
      </c>
      <c r="W156" s="222"/>
      <c r="X156" s="222" t="s">
        <v>197</v>
      </c>
      <c r="Y156" s="222" t="s">
        <v>176</v>
      </c>
      <c r="Z156" s="212"/>
      <c r="AA156" s="212"/>
      <c r="AB156" s="212"/>
      <c r="AC156" s="212"/>
      <c r="AD156" s="212"/>
      <c r="AE156" s="212"/>
      <c r="AF156" s="212"/>
      <c r="AG156" s="212" t="s">
        <v>198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0.399999999999999" outlineLevel="1" x14ac:dyDescent="0.25">
      <c r="A157" s="238">
        <v>29</v>
      </c>
      <c r="B157" s="239" t="s">
        <v>363</v>
      </c>
      <c r="C157" s="246" t="s">
        <v>364</v>
      </c>
      <c r="D157" s="240" t="s">
        <v>361</v>
      </c>
      <c r="E157" s="241">
        <v>2</v>
      </c>
      <c r="F157" s="242"/>
      <c r="G157" s="243">
        <f>ROUND(E157*F157,2)</f>
        <v>0</v>
      </c>
      <c r="H157" s="242"/>
      <c r="I157" s="243">
        <f>ROUND(E157*H157,2)</f>
        <v>0</v>
      </c>
      <c r="J157" s="242"/>
      <c r="K157" s="243">
        <f>ROUND(E157*J157,2)</f>
        <v>0</v>
      </c>
      <c r="L157" s="243">
        <v>21</v>
      </c>
      <c r="M157" s="243">
        <f>G157*(1+L157/100)</f>
        <v>0</v>
      </c>
      <c r="N157" s="241">
        <v>0</v>
      </c>
      <c r="O157" s="241">
        <f>ROUND(E157*N157,2)</f>
        <v>0</v>
      </c>
      <c r="P157" s="241">
        <v>0</v>
      </c>
      <c r="Q157" s="241">
        <f>ROUND(E157*P157,2)</f>
        <v>0</v>
      </c>
      <c r="R157" s="243"/>
      <c r="S157" s="243" t="s">
        <v>362</v>
      </c>
      <c r="T157" s="244" t="s">
        <v>175</v>
      </c>
      <c r="U157" s="222">
        <v>0</v>
      </c>
      <c r="V157" s="222">
        <f>ROUND(E157*U157,2)</f>
        <v>0</v>
      </c>
      <c r="W157" s="222"/>
      <c r="X157" s="222" t="s">
        <v>197</v>
      </c>
      <c r="Y157" s="222" t="s">
        <v>176</v>
      </c>
      <c r="Z157" s="212"/>
      <c r="AA157" s="212"/>
      <c r="AB157" s="212"/>
      <c r="AC157" s="212"/>
      <c r="AD157" s="212"/>
      <c r="AE157" s="212"/>
      <c r="AF157" s="212"/>
      <c r="AG157" s="212" t="s">
        <v>198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0.399999999999999" outlineLevel="1" x14ac:dyDescent="0.25">
      <c r="A158" s="238">
        <v>30</v>
      </c>
      <c r="B158" s="239" t="s">
        <v>365</v>
      </c>
      <c r="C158" s="246" t="s">
        <v>366</v>
      </c>
      <c r="D158" s="240" t="s">
        <v>361</v>
      </c>
      <c r="E158" s="241">
        <v>2</v>
      </c>
      <c r="F158" s="242"/>
      <c r="G158" s="243">
        <f>ROUND(E158*F158,2)</f>
        <v>0</v>
      </c>
      <c r="H158" s="242"/>
      <c r="I158" s="243">
        <f>ROUND(E158*H158,2)</f>
        <v>0</v>
      </c>
      <c r="J158" s="242"/>
      <c r="K158" s="243">
        <f>ROUND(E158*J158,2)</f>
        <v>0</v>
      </c>
      <c r="L158" s="243">
        <v>21</v>
      </c>
      <c r="M158" s="243">
        <f>G158*(1+L158/100)</f>
        <v>0</v>
      </c>
      <c r="N158" s="241">
        <v>0</v>
      </c>
      <c r="O158" s="241">
        <f>ROUND(E158*N158,2)</f>
        <v>0</v>
      </c>
      <c r="P158" s="241">
        <v>0</v>
      </c>
      <c r="Q158" s="241">
        <f>ROUND(E158*P158,2)</f>
        <v>0</v>
      </c>
      <c r="R158" s="243"/>
      <c r="S158" s="243" t="s">
        <v>362</v>
      </c>
      <c r="T158" s="244" t="s">
        <v>175</v>
      </c>
      <c r="U158" s="222">
        <v>0</v>
      </c>
      <c r="V158" s="222">
        <f>ROUND(E158*U158,2)</f>
        <v>0</v>
      </c>
      <c r="W158" s="222"/>
      <c r="X158" s="222" t="s">
        <v>197</v>
      </c>
      <c r="Y158" s="222" t="s">
        <v>176</v>
      </c>
      <c r="Z158" s="212"/>
      <c r="AA158" s="212"/>
      <c r="AB158" s="212"/>
      <c r="AC158" s="212"/>
      <c r="AD158" s="212"/>
      <c r="AE158" s="212"/>
      <c r="AF158" s="212"/>
      <c r="AG158" s="212" t="s">
        <v>198</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38">
        <v>31</v>
      </c>
      <c r="B159" s="239" t="s">
        <v>367</v>
      </c>
      <c r="C159" s="246" t="s">
        <v>368</v>
      </c>
      <c r="D159" s="240" t="s">
        <v>361</v>
      </c>
      <c r="E159" s="241">
        <v>8</v>
      </c>
      <c r="F159" s="242"/>
      <c r="G159" s="243">
        <f>ROUND(E159*F159,2)</f>
        <v>0</v>
      </c>
      <c r="H159" s="242"/>
      <c r="I159" s="243">
        <f>ROUND(E159*H159,2)</f>
        <v>0</v>
      </c>
      <c r="J159" s="242"/>
      <c r="K159" s="243">
        <f>ROUND(E159*J159,2)</f>
        <v>0</v>
      </c>
      <c r="L159" s="243">
        <v>21</v>
      </c>
      <c r="M159" s="243">
        <f>G159*(1+L159/100)</f>
        <v>0</v>
      </c>
      <c r="N159" s="241">
        <v>0</v>
      </c>
      <c r="O159" s="241">
        <f>ROUND(E159*N159,2)</f>
        <v>0</v>
      </c>
      <c r="P159" s="241">
        <v>0</v>
      </c>
      <c r="Q159" s="241">
        <f>ROUND(E159*P159,2)</f>
        <v>0</v>
      </c>
      <c r="R159" s="243"/>
      <c r="S159" s="243" t="s">
        <v>362</v>
      </c>
      <c r="T159" s="244" t="s">
        <v>175</v>
      </c>
      <c r="U159" s="222">
        <v>0</v>
      </c>
      <c r="V159" s="222">
        <f>ROUND(E159*U159,2)</f>
        <v>0</v>
      </c>
      <c r="W159" s="222"/>
      <c r="X159" s="222" t="s">
        <v>197</v>
      </c>
      <c r="Y159" s="222" t="s">
        <v>176</v>
      </c>
      <c r="Z159" s="212"/>
      <c r="AA159" s="212"/>
      <c r="AB159" s="212"/>
      <c r="AC159" s="212"/>
      <c r="AD159" s="212"/>
      <c r="AE159" s="212"/>
      <c r="AF159" s="212"/>
      <c r="AG159" s="212" t="s">
        <v>198</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x14ac:dyDescent="0.25">
      <c r="A160" s="224" t="s">
        <v>169</v>
      </c>
      <c r="B160" s="225" t="s">
        <v>93</v>
      </c>
      <c r="C160" s="245" t="s">
        <v>94</v>
      </c>
      <c r="D160" s="226"/>
      <c r="E160" s="227"/>
      <c r="F160" s="228"/>
      <c r="G160" s="228">
        <f>SUMIF(AG161:AG163,"&lt;&gt;NOR",G161:G163)</f>
        <v>0</v>
      </c>
      <c r="H160" s="228"/>
      <c r="I160" s="228">
        <f>SUM(I161:I163)</f>
        <v>0</v>
      </c>
      <c r="J160" s="228"/>
      <c r="K160" s="228">
        <f>SUM(K161:K163)</f>
        <v>0</v>
      </c>
      <c r="L160" s="228"/>
      <c r="M160" s="228">
        <f>SUM(M161:M163)</f>
        <v>0</v>
      </c>
      <c r="N160" s="227"/>
      <c r="O160" s="227">
        <f>SUM(O161:O163)</f>
        <v>2.37</v>
      </c>
      <c r="P160" s="227"/>
      <c r="Q160" s="227">
        <f>SUM(Q161:Q163)</f>
        <v>0</v>
      </c>
      <c r="R160" s="228"/>
      <c r="S160" s="228"/>
      <c r="T160" s="229"/>
      <c r="U160" s="223"/>
      <c r="V160" s="223">
        <f>SUM(V161:V163)</f>
        <v>321.04000000000002</v>
      </c>
      <c r="W160" s="223"/>
      <c r="X160" s="223"/>
      <c r="Y160" s="223"/>
      <c r="AG160" t="s">
        <v>170</v>
      </c>
    </row>
    <row r="161" spans="1:60" outlineLevel="1" x14ac:dyDescent="0.25">
      <c r="A161" s="231">
        <v>32</v>
      </c>
      <c r="B161" s="232" t="s">
        <v>369</v>
      </c>
      <c r="C161" s="247" t="s">
        <v>370</v>
      </c>
      <c r="D161" s="233" t="s">
        <v>195</v>
      </c>
      <c r="E161" s="234">
        <v>1500.19</v>
      </c>
      <c r="F161" s="235"/>
      <c r="G161" s="236">
        <f>ROUND(E161*F161,2)</f>
        <v>0</v>
      </c>
      <c r="H161" s="235"/>
      <c r="I161" s="236">
        <f>ROUND(E161*H161,2)</f>
        <v>0</v>
      </c>
      <c r="J161" s="235"/>
      <c r="K161" s="236">
        <f>ROUND(E161*J161,2)</f>
        <v>0</v>
      </c>
      <c r="L161" s="236">
        <v>21</v>
      </c>
      <c r="M161" s="236">
        <f>G161*(1+L161/100)</f>
        <v>0</v>
      </c>
      <c r="N161" s="234">
        <v>1.58E-3</v>
      </c>
      <c r="O161" s="234">
        <f>ROUND(E161*N161,2)</f>
        <v>2.37</v>
      </c>
      <c r="P161" s="234">
        <v>0</v>
      </c>
      <c r="Q161" s="234">
        <f>ROUND(E161*P161,2)</f>
        <v>0</v>
      </c>
      <c r="R161" s="236" t="s">
        <v>371</v>
      </c>
      <c r="S161" s="236" t="s">
        <v>174</v>
      </c>
      <c r="T161" s="237" t="s">
        <v>174</v>
      </c>
      <c r="U161" s="222">
        <v>0.214</v>
      </c>
      <c r="V161" s="222">
        <f>ROUND(E161*U161,2)</f>
        <v>321.04000000000002</v>
      </c>
      <c r="W161" s="222"/>
      <c r="X161" s="222" t="s">
        <v>197</v>
      </c>
      <c r="Y161" s="222" t="s">
        <v>176</v>
      </c>
      <c r="Z161" s="212"/>
      <c r="AA161" s="212"/>
      <c r="AB161" s="212"/>
      <c r="AC161" s="212"/>
      <c r="AD161" s="212"/>
      <c r="AE161" s="212"/>
      <c r="AF161" s="212"/>
      <c r="AG161" s="212" t="s">
        <v>198</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30.6" outlineLevel="2" x14ac:dyDescent="0.25">
      <c r="A162" s="219"/>
      <c r="B162" s="220"/>
      <c r="C162" s="258" t="s">
        <v>372</v>
      </c>
      <c r="D162" s="251"/>
      <c r="E162" s="252">
        <v>747.91</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202</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ht="30.6" outlineLevel="3" x14ac:dyDescent="0.25">
      <c r="A163" s="219"/>
      <c r="B163" s="220"/>
      <c r="C163" s="258" t="s">
        <v>373</v>
      </c>
      <c r="D163" s="251"/>
      <c r="E163" s="252">
        <v>752.28</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202</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x14ac:dyDescent="0.25">
      <c r="A164" s="224" t="s">
        <v>169</v>
      </c>
      <c r="B164" s="225" t="s">
        <v>95</v>
      </c>
      <c r="C164" s="245" t="s">
        <v>96</v>
      </c>
      <c r="D164" s="226"/>
      <c r="E164" s="227"/>
      <c r="F164" s="228"/>
      <c r="G164" s="228">
        <f>SUMIF(AG165:AG176,"&lt;&gt;NOR",G165:G176)</f>
        <v>0</v>
      </c>
      <c r="H164" s="228"/>
      <c r="I164" s="228">
        <f>SUM(I165:I176)</f>
        <v>0</v>
      </c>
      <c r="J164" s="228"/>
      <c r="K164" s="228">
        <f>SUM(K165:K176)</f>
        <v>0</v>
      </c>
      <c r="L164" s="228"/>
      <c r="M164" s="228">
        <f>SUM(M165:M176)</f>
        <v>0</v>
      </c>
      <c r="N164" s="227"/>
      <c r="O164" s="227">
        <f>SUM(O165:O176)</f>
        <v>0.09</v>
      </c>
      <c r="P164" s="227"/>
      <c r="Q164" s="227">
        <f>SUM(Q165:Q176)</f>
        <v>0</v>
      </c>
      <c r="R164" s="228"/>
      <c r="S164" s="228"/>
      <c r="T164" s="229"/>
      <c r="U164" s="223"/>
      <c r="V164" s="223">
        <f>SUM(V165:V176)</f>
        <v>466.19</v>
      </c>
      <c r="W164" s="223"/>
      <c r="X164" s="223"/>
      <c r="Y164" s="223"/>
      <c r="AG164" t="s">
        <v>170</v>
      </c>
    </row>
    <row r="165" spans="1:60" ht="40.799999999999997" outlineLevel="1" x14ac:dyDescent="0.25">
      <c r="A165" s="231">
        <v>33</v>
      </c>
      <c r="B165" s="232" t="s">
        <v>374</v>
      </c>
      <c r="C165" s="247" t="s">
        <v>375</v>
      </c>
      <c r="D165" s="233" t="s">
        <v>195</v>
      </c>
      <c r="E165" s="234">
        <v>1500.19</v>
      </c>
      <c r="F165" s="235"/>
      <c r="G165" s="236">
        <f>ROUND(E165*F165,2)</f>
        <v>0</v>
      </c>
      <c r="H165" s="235"/>
      <c r="I165" s="236">
        <f>ROUND(E165*H165,2)</f>
        <v>0</v>
      </c>
      <c r="J165" s="235"/>
      <c r="K165" s="236">
        <f>ROUND(E165*J165,2)</f>
        <v>0</v>
      </c>
      <c r="L165" s="236">
        <v>21</v>
      </c>
      <c r="M165" s="236">
        <f>G165*(1+L165/100)</f>
        <v>0</v>
      </c>
      <c r="N165" s="234">
        <v>4.0000000000000003E-5</v>
      </c>
      <c r="O165" s="234">
        <f>ROUND(E165*N165,2)</f>
        <v>0.06</v>
      </c>
      <c r="P165" s="234">
        <v>0</v>
      </c>
      <c r="Q165" s="234">
        <f>ROUND(E165*P165,2)</f>
        <v>0</v>
      </c>
      <c r="R165" s="236" t="s">
        <v>196</v>
      </c>
      <c r="S165" s="236" t="s">
        <v>174</v>
      </c>
      <c r="T165" s="237" t="s">
        <v>174</v>
      </c>
      <c r="U165" s="222">
        <v>0.308</v>
      </c>
      <c r="V165" s="222">
        <f>ROUND(E165*U165,2)</f>
        <v>462.06</v>
      </c>
      <c r="W165" s="222"/>
      <c r="X165" s="222" t="s">
        <v>197</v>
      </c>
      <c r="Y165" s="222" t="s">
        <v>176</v>
      </c>
      <c r="Z165" s="212"/>
      <c r="AA165" s="212"/>
      <c r="AB165" s="212"/>
      <c r="AC165" s="212"/>
      <c r="AD165" s="212"/>
      <c r="AE165" s="212"/>
      <c r="AF165" s="212"/>
      <c r="AG165" s="212" t="s">
        <v>198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30.6" outlineLevel="2" x14ac:dyDescent="0.25">
      <c r="A166" s="219"/>
      <c r="B166" s="220"/>
      <c r="C166" s="258" t="s">
        <v>372</v>
      </c>
      <c r="D166" s="251"/>
      <c r="E166" s="252">
        <v>747.91</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202</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ht="30.6" outlineLevel="3" x14ac:dyDescent="0.25">
      <c r="A167" s="219"/>
      <c r="B167" s="220"/>
      <c r="C167" s="258" t="s">
        <v>373</v>
      </c>
      <c r="D167" s="251"/>
      <c r="E167" s="252">
        <v>752.28</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202</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0.399999999999999" outlineLevel="1" x14ac:dyDescent="0.25">
      <c r="A168" s="231">
        <v>34</v>
      </c>
      <c r="B168" s="232" t="s">
        <v>376</v>
      </c>
      <c r="C168" s="247" t="s">
        <v>377</v>
      </c>
      <c r="D168" s="233" t="s">
        <v>361</v>
      </c>
      <c r="E168" s="234">
        <v>2</v>
      </c>
      <c r="F168" s="235"/>
      <c r="G168" s="236">
        <f>ROUND(E168*F168,2)</f>
        <v>0</v>
      </c>
      <c r="H168" s="235"/>
      <c r="I168" s="236">
        <f>ROUND(E168*H168,2)</f>
        <v>0</v>
      </c>
      <c r="J168" s="235"/>
      <c r="K168" s="236">
        <f>ROUND(E168*J168,2)</f>
        <v>0</v>
      </c>
      <c r="L168" s="236">
        <v>21</v>
      </c>
      <c r="M168" s="236">
        <f>G168*(1+L168/100)</f>
        <v>0</v>
      </c>
      <c r="N168" s="234">
        <v>1.4999999999999999E-2</v>
      </c>
      <c r="O168" s="234">
        <f>ROUND(E168*N168,2)</f>
        <v>0.03</v>
      </c>
      <c r="P168" s="234">
        <v>0</v>
      </c>
      <c r="Q168" s="234">
        <f>ROUND(E168*P168,2)</f>
        <v>0</v>
      </c>
      <c r="R168" s="236" t="s">
        <v>378</v>
      </c>
      <c r="S168" s="236" t="s">
        <v>174</v>
      </c>
      <c r="T168" s="237" t="s">
        <v>174</v>
      </c>
      <c r="U168" s="222">
        <v>1.6439999999999999</v>
      </c>
      <c r="V168" s="222">
        <f>ROUND(E168*U168,2)</f>
        <v>3.29</v>
      </c>
      <c r="W168" s="222"/>
      <c r="X168" s="222" t="s">
        <v>197</v>
      </c>
      <c r="Y168" s="222" t="s">
        <v>176</v>
      </c>
      <c r="Z168" s="212"/>
      <c r="AA168" s="212"/>
      <c r="AB168" s="212"/>
      <c r="AC168" s="212"/>
      <c r="AD168" s="212"/>
      <c r="AE168" s="212"/>
      <c r="AF168" s="212"/>
      <c r="AG168" s="212" t="s">
        <v>198</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58" t="s">
        <v>379</v>
      </c>
      <c r="D169" s="251"/>
      <c r="E169" s="252"/>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202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58" t="s">
        <v>380</v>
      </c>
      <c r="D170" s="251"/>
      <c r="E170" s="252">
        <v>1</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202</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8" t="s">
        <v>381</v>
      </c>
      <c r="D171" s="251"/>
      <c r="E171" s="252">
        <v>1</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202</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31">
        <v>35</v>
      </c>
      <c r="B172" s="232" t="s">
        <v>382</v>
      </c>
      <c r="C172" s="247" t="s">
        <v>383</v>
      </c>
      <c r="D172" s="233" t="s">
        <v>361</v>
      </c>
      <c r="E172" s="234">
        <v>16</v>
      </c>
      <c r="F172" s="235"/>
      <c r="G172" s="236">
        <f>ROUND(E172*F172,2)</f>
        <v>0</v>
      </c>
      <c r="H172" s="235"/>
      <c r="I172" s="236">
        <f>ROUND(E172*H172,2)</f>
        <v>0</v>
      </c>
      <c r="J172" s="235"/>
      <c r="K172" s="236">
        <f>ROUND(E172*J172,2)</f>
        <v>0</v>
      </c>
      <c r="L172" s="236">
        <v>21</v>
      </c>
      <c r="M172" s="236">
        <f>G172*(1+L172/100)</f>
        <v>0</v>
      </c>
      <c r="N172" s="234">
        <v>0</v>
      </c>
      <c r="O172" s="234">
        <f>ROUND(E172*N172,2)</f>
        <v>0</v>
      </c>
      <c r="P172" s="234">
        <v>0</v>
      </c>
      <c r="Q172" s="234">
        <f>ROUND(E172*P172,2)</f>
        <v>0</v>
      </c>
      <c r="R172" s="236"/>
      <c r="S172" s="236" t="s">
        <v>362</v>
      </c>
      <c r="T172" s="237" t="s">
        <v>175</v>
      </c>
      <c r="U172" s="222">
        <v>0</v>
      </c>
      <c r="V172" s="222">
        <f>ROUND(E172*U172,2)</f>
        <v>0</v>
      </c>
      <c r="W172" s="222"/>
      <c r="X172" s="222" t="s">
        <v>197</v>
      </c>
      <c r="Y172" s="222" t="s">
        <v>176</v>
      </c>
      <c r="Z172" s="212"/>
      <c r="AA172" s="212"/>
      <c r="AB172" s="212"/>
      <c r="AC172" s="212"/>
      <c r="AD172" s="212"/>
      <c r="AE172" s="212"/>
      <c r="AF172" s="212"/>
      <c r="AG172" s="212" t="s">
        <v>198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58" t="s">
        <v>384</v>
      </c>
      <c r="D173" s="251"/>
      <c r="E173" s="252">
        <v>16</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202</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38">
        <v>36</v>
      </c>
      <c r="B174" s="239" t="s">
        <v>385</v>
      </c>
      <c r="C174" s="246" t="s">
        <v>386</v>
      </c>
      <c r="D174" s="240" t="s">
        <v>387</v>
      </c>
      <c r="E174" s="241">
        <v>13.9</v>
      </c>
      <c r="F174" s="242"/>
      <c r="G174" s="243">
        <f>ROUND(E174*F174,2)</f>
        <v>0</v>
      </c>
      <c r="H174" s="242"/>
      <c r="I174" s="243">
        <f>ROUND(E174*H174,2)</f>
        <v>0</v>
      </c>
      <c r="J174" s="242"/>
      <c r="K174" s="243">
        <f>ROUND(E174*J174,2)</f>
        <v>0</v>
      </c>
      <c r="L174" s="243">
        <v>21</v>
      </c>
      <c r="M174" s="243">
        <f>G174*(1+L174/100)</f>
        <v>0</v>
      </c>
      <c r="N174" s="241">
        <v>0</v>
      </c>
      <c r="O174" s="241">
        <f>ROUND(E174*N174,2)</f>
        <v>0</v>
      </c>
      <c r="P174" s="241">
        <v>0</v>
      </c>
      <c r="Q174" s="241">
        <f>ROUND(E174*P174,2)</f>
        <v>0</v>
      </c>
      <c r="R174" s="243"/>
      <c r="S174" s="243" t="s">
        <v>362</v>
      </c>
      <c r="T174" s="244" t="s">
        <v>175</v>
      </c>
      <c r="U174" s="222">
        <v>0</v>
      </c>
      <c r="V174" s="222">
        <f>ROUND(E174*U174,2)</f>
        <v>0</v>
      </c>
      <c r="W174" s="222"/>
      <c r="X174" s="222" t="s">
        <v>197</v>
      </c>
      <c r="Y174" s="222" t="s">
        <v>176</v>
      </c>
      <c r="Z174" s="212"/>
      <c r="AA174" s="212"/>
      <c r="AB174" s="212"/>
      <c r="AC174" s="212"/>
      <c r="AD174" s="212"/>
      <c r="AE174" s="212"/>
      <c r="AF174" s="212"/>
      <c r="AG174" s="212" t="s">
        <v>198</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38">
        <v>37</v>
      </c>
      <c r="B175" s="239" t="s">
        <v>388</v>
      </c>
      <c r="C175" s="246" t="s">
        <v>389</v>
      </c>
      <c r="D175" s="240" t="s">
        <v>361</v>
      </c>
      <c r="E175" s="241">
        <v>7</v>
      </c>
      <c r="F175" s="242"/>
      <c r="G175" s="243">
        <f>ROUND(E175*F175,2)</f>
        <v>0</v>
      </c>
      <c r="H175" s="242"/>
      <c r="I175" s="243">
        <f>ROUND(E175*H175,2)</f>
        <v>0</v>
      </c>
      <c r="J175" s="242"/>
      <c r="K175" s="243">
        <f>ROUND(E175*J175,2)</f>
        <v>0</v>
      </c>
      <c r="L175" s="243">
        <v>21</v>
      </c>
      <c r="M175" s="243">
        <f>G175*(1+L175/100)</f>
        <v>0</v>
      </c>
      <c r="N175" s="241">
        <v>1E-4</v>
      </c>
      <c r="O175" s="241">
        <f>ROUND(E175*N175,2)</f>
        <v>0</v>
      </c>
      <c r="P175" s="241">
        <v>0</v>
      </c>
      <c r="Q175" s="241">
        <f>ROUND(E175*P175,2)</f>
        <v>0</v>
      </c>
      <c r="R175" s="243"/>
      <c r="S175" s="243" t="s">
        <v>362</v>
      </c>
      <c r="T175" s="244" t="s">
        <v>175</v>
      </c>
      <c r="U175" s="222">
        <v>0.12</v>
      </c>
      <c r="V175" s="222">
        <f>ROUND(E175*U175,2)</f>
        <v>0.84</v>
      </c>
      <c r="W175" s="222"/>
      <c r="X175" s="222" t="s">
        <v>197</v>
      </c>
      <c r="Y175" s="222" t="s">
        <v>176</v>
      </c>
      <c r="Z175" s="212"/>
      <c r="AA175" s="212"/>
      <c r="AB175" s="212"/>
      <c r="AC175" s="212"/>
      <c r="AD175" s="212"/>
      <c r="AE175" s="212"/>
      <c r="AF175" s="212"/>
      <c r="AG175" s="212" t="s">
        <v>198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38">
        <v>38</v>
      </c>
      <c r="B176" s="239" t="s">
        <v>390</v>
      </c>
      <c r="C176" s="246" t="s">
        <v>391</v>
      </c>
      <c r="D176" s="240" t="s">
        <v>392</v>
      </c>
      <c r="E176" s="241">
        <v>1</v>
      </c>
      <c r="F176" s="242"/>
      <c r="G176" s="243">
        <f>ROUND(E176*F176,2)</f>
        <v>0</v>
      </c>
      <c r="H176" s="242"/>
      <c r="I176" s="243">
        <f>ROUND(E176*H176,2)</f>
        <v>0</v>
      </c>
      <c r="J176" s="242"/>
      <c r="K176" s="243">
        <f>ROUND(E176*J176,2)</f>
        <v>0</v>
      </c>
      <c r="L176" s="243">
        <v>21</v>
      </c>
      <c r="M176" s="243">
        <f>G176*(1+L176/100)</f>
        <v>0</v>
      </c>
      <c r="N176" s="241">
        <v>0</v>
      </c>
      <c r="O176" s="241">
        <f>ROUND(E176*N176,2)</f>
        <v>0</v>
      </c>
      <c r="P176" s="241">
        <v>0</v>
      </c>
      <c r="Q176" s="241">
        <f>ROUND(E176*P176,2)</f>
        <v>0</v>
      </c>
      <c r="R176" s="243"/>
      <c r="S176" s="243" t="s">
        <v>362</v>
      </c>
      <c r="T176" s="244" t="s">
        <v>175</v>
      </c>
      <c r="U176" s="222">
        <v>4.7999999999999996E-3</v>
      </c>
      <c r="V176" s="222">
        <f>ROUND(E176*U176,2)</f>
        <v>0</v>
      </c>
      <c r="W176" s="222"/>
      <c r="X176" s="222" t="s">
        <v>143</v>
      </c>
      <c r="Y176" s="222" t="s">
        <v>176</v>
      </c>
      <c r="Z176" s="212"/>
      <c r="AA176" s="212"/>
      <c r="AB176" s="212"/>
      <c r="AC176" s="212"/>
      <c r="AD176" s="212"/>
      <c r="AE176" s="212"/>
      <c r="AF176" s="212"/>
      <c r="AG176" s="212" t="s">
        <v>393</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x14ac:dyDescent="0.25">
      <c r="A177" s="224" t="s">
        <v>169</v>
      </c>
      <c r="B177" s="225" t="s">
        <v>97</v>
      </c>
      <c r="C177" s="245" t="s">
        <v>98</v>
      </c>
      <c r="D177" s="226"/>
      <c r="E177" s="227"/>
      <c r="F177" s="228"/>
      <c r="G177" s="228">
        <f>SUMIF(AG178:AG215,"&lt;&gt;NOR",G178:G215)</f>
        <v>0</v>
      </c>
      <c r="H177" s="228"/>
      <c r="I177" s="228">
        <f>SUM(I178:I215)</f>
        <v>0</v>
      </c>
      <c r="J177" s="228"/>
      <c r="K177" s="228">
        <f>SUM(K178:K215)</f>
        <v>0</v>
      </c>
      <c r="L177" s="228"/>
      <c r="M177" s="228">
        <f>SUM(M178:M215)</f>
        <v>0</v>
      </c>
      <c r="N177" s="227"/>
      <c r="O177" s="227">
        <f>SUM(O178:O215)</f>
        <v>6.0000000000000005E-2</v>
      </c>
      <c r="P177" s="227"/>
      <c r="Q177" s="227">
        <f>SUM(Q178:Q215)</f>
        <v>17.190000000000001</v>
      </c>
      <c r="R177" s="228"/>
      <c r="S177" s="228"/>
      <c r="T177" s="229"/>
      <c r="U177" s="223"/>
      <c r="V177" s="223">
        <f>SUM(V178:V215)</f>
        <v>147.12</v>
      </c>
      <c r="W177" s="223"/>
      <c r="X177" s="223"/>
      <c r="Y177" s="223"/>
      <c r="AG177" t="s">
        <v>170</v>
      </c>
    </row>
    <row r="178" spans="1:60" outlineLevel="1" x14ac:dyDescent="0.25">
      <c r="A178" s="231">
        <v>39</v>
      </c>
      <c r="B178" s="232" t="s">
        <v>394</v>
      </c>
      <c r="C178" s="247" t="s">
        <v>395</v>
      </c>
      <c r="D178" s="233" t="s">
        <v>195</v>
      </c>
      <c r="E178" s="234">
        <v>22.445</v>
      </c>
      <c r="F178" s="235"/>
      <c r="G178" s="236">
        <f>ROUND(E178*F178,2)</f>
        <v>0</v>
      </c>
      <c r="H178" s="235"/>
      <c r="I178" s="236">
        <f>ROUND(E178*H178,2)</f>
        <v>0</v>
      </c>
      <c r="J178" s="235"/>
      <c r="K178" s="236">
        <f>ROUND(E178*J178,2)</f>
        <v>0</v>
      </c>
      <c r="L178" s="236">
        <v>21</v>
      </c>
      <c r="M178" s="236">
        <f>G178*(1+L178/100)</f>
        <v>0</v>
      </c>
      <c r="N178" s="234">
        <v>6.7000000000000002E-4</v>
      </c>
      <c r="O178" s="234">
        <f>ROUND(E178*N178,2)</f>
        <v>0.02</v>
      </c>
      <c r="P178" s="234">
        <v>0.13300000000000001</v>
      </c>
      <c r="Q178" s="234">
        <f>ROUND(E178*P178,2)</f>
        <v>2.99</v>
      </c>
      <c r="R178" s="236" t="s">
        <v>396</v>
      </c>
      <c r="S178" s="236" t="s">
        <v>174</v>
      </c>
      <c r="T178" s="237" t="s">
        <v>174</v>
      </c>
      <c r="U178" s="222">
        <v>0.188</v>
      </c>
      <c r="V178" s="222">
        <f>ROUND(E178*U178,2)</f>
        <v>4.22</v>
      </c>
      <c r="W178" s="222"/>
      <c r="X178" s="222" t="s">
        <v>197</v>
      </c>
      <c r="Y178" s="222" t="s">
        <v>176</v>
      </c>
      <c r="Z178" s="212"/>
      <c r="AA178" s="212"/>
      <c r="AB178" s="212"/>
      <c r="AC178" s="212"/>
      <c r="AD178" s="212"/>
      <c r="AE178" s="212"/>
      <c r="AF178" s="212"/>
      <c r="AG178" s="212" t="s">
        <v>198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1" outlineLevel="2" x14ac:dyDescent="0.25">
      <c r="A179" s="219"/>
      <c r="B179" s="220"/>
      <c r="C179" s="257" t="s">
        <v>397</v>
      </c>
      <c r="D179" s="256"/>
      <c r="E179" s="256"/>
      <c r="F179" s="256"/>
      <c r="G179" s="256"/>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200</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55" t="str">
        <f>C179</f>
        <v>nebo vybourání otvorů průřezové plochy přes 4 m2 v příčkách, včetně pomocného lešení o výšce podlahy do 1900 mm a pro zatížení do 1,5 kPa  (150 kg/m2),</v>
      </c>
      <c r="BB179" s="212"/>
      <c r="BC179" s="212"/>
      <c r="BD179" s="212"/>
      <c r="BE179" s="212"/>
      <c r="BF179" s="212"/>
      <c r="BG179" s="212"/>
      <c r="BH179" s="212"/>
    </row>
    <row r="180" spans="1:60" outlineLevel="2" x14ac:dyDescent="0.25">
      <c r="A180" s="219"/>
      <c r="B180" s="220"/>
      <c r="C180" s="258" t="s">
        <v>398</v>
      </c>
      <c r="D180" s="251"/>
      <c r="E180" s="252">
        <v>22.445</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202</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1">
        <v>40</v>
      </c>
      <c r="B181" s="232" t="s">
        <v>399</v>
      </c>
      <c r="C181" s="247" t="s">
        <v>400</v>
      </c>
      <c r="D181" s="233" t="s">
        <v>195</v>
      </c>
      <c r="E181" s="234">
        <v>82.777500000000003</v>
      </c>
      <c r="F181" s="235"/>
      <c r="G181" s="236">
        <f>ROUND(E181*F181,2)</f>
        <v>0</v>
      </c>
      <c r="H181" s="235"/>
      <c r="I181" s="236">
        <f>ROUND(E181*H181,2)</f>
        <v>0</v>
      </c>
      <c r="J181" s="235"/>
      <c r="K181" s="236">
        <f>ROUND(E181*J181,2)</f>
        <v>0</v>
      </c>
      <c r="L181" s="236">
        <v>21</v>
      </c>
      <c r="M181" s="236">
        <f>G181*(1+L181/100)</f>
        <v>0</v>
      </c>
      <c r="N181" s="234">
        <v>3.3E-4</v>
      </c>
      <c r="O181" s="234">
        <f>ROUND(E181*N181,2)</f>
        <v>0.03</v>
      </c>
      <c r="P181" s="234">
        <v>1.223E-2</v>
      </c>
      <c r="Q181" s="234">
        <f>ROUND(E181*P181,2)</f>
        <v>1.01</v>
      </c>
      <c r="R181" s="236" t="s">
        <v>396</v>
      </c>
      <c r="S181" s="236" t="s">
        <v>174</v>
      </c>
      <c r="T181" s="237" t="s">
        <v>174</v>
      </c>
      <c r="U181" s="222">
        <v>0.26800000000000002</v>
      </c>
      <c r="V181" s="222">
        <f>ROUND(E181*U181,2)</f>
        <v>22.18</v>
      </c>
      <c r="W181" s="222"/>
      <c r="X181" s="222" t="s">
        <v>197</v>
      </c>
      <c r="Y181" s="222" t="s">
        <v>176</v>
      </c>
      <c r="Z181" s="212"/>
      <c r="AA181" s="212"/>
      <c r="AB181" s="212"/>
      <c r="AC181" s="212"/>
      <c r="AD181" s="212"/>
      <c r="AE181" s="212"/>
      <c r="AF181" s="212"/>
      <c r="AG181" s="212" t="s">
        <v>198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58" t="s">
        <v>401</v>
      </c>
      <c r="D182" s="251"/>
      <c r="E182" s="252">
        <v>65.325000000000003</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202</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58" t="s">
        <v>402</v>
      </c>
      <c r="D183" s="251"/>
      <c r="E183" s="252">
        <v>17.452500000000001</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202</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20.399999999999999" outlineLevel="1" x14ac:dyDescent="0.25">
      <c r="A184" s="231">
        <v>41</v>
      </c>
      <c r="B184" s="232" t="s">
        <v>403</v>
      </c>
      <c r="C184" s="247" t="s">
        <v>404</v>
      </c>
      <c r="D184" s="233" t="s">
        <v>195</v>
      </c>
      <c r="E184" s="234">
        <v>82.777500000000003</v>
      </c>
      <c r="F184" s="235"/>
      <c r="G184" s="236">
        <f>ROUND(E184*F184,2)</f>
        <v>0</v>
      </c>
      <c r="H184" s="235"/>
      <c r="I184" s="236">
        <f>ROUND(E184*H184,2)</f>
        <v>0</v>
      </c>
      <c r="J184" s="235"/>
      <c r="K184" s="236">
        <f>ROUND(E184*J184,2)</f>
        <v>0</v>
      </c>
      <c r="L184" s="236">
        <v>21</v>
      </c>
      <c r="M184" s="236">
        <f>G184*(1+L184/100)</f>
        <v>0</v>
      </c>
      <c r="N184" s="234">
        <v>0</v>
      </c>
      <c r="O184" s="234">
        <f>ROUND(E184*N184,2)</f>
        <v>0</v>
      </c>
      <c r="P184" s="234">
        <v>3.3E-3</v>
      </c>
      <c r="Q184" s="234">
        <f>ROUND(E184*P184,2)</f>
        <v>0.27</v>
      </c>
      <c r="R184" s="236" t="s">
        <v>396</v>
      </c>
      <c r="S184" s="236" t="s">
        <v>174</v>
      </c>
      <c r="T184" s="237" t="s">
        <v>174</v>
      </c>
      <c r="U184" s="222">
        <v>3.3000000000000002E-2</v>
      </c>
      <c r="V184" s="222">
        <f>ROUND(E184*U184,2)</f>
        <v>2.73</v>
      </c>
      <c r="W184" s="222"/>
      <c r="X184" s="222" t="s">
        <v>197</v>
      </c>
      <c r="Y184" s="222" t="s">
        <v>176</v>
      </c>
      <c r="Z184" s="212"/>
      <c r="AA184" s="212"/>
      <c r="AB184" s="212"/>
      <c r="AC184" s="212"/>
      <c r="AD184" s="212"/>
      <c r="AE184" s="212"/>
      <c r="AF184" s="212"/>
      <c r="AG184" s="212" t="s">
        <v>198</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58" t="s">
        <v>405</v>
      </c>
      <c r="D185" s="251"/>
      <c r="E185" s="252">
        <v>82.777500000000003</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202</v>
      </c>
      <c r="AH185" s="212">
        <v>5</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20.399999999999999" outlineLevel="1" x14ac:dyDescent="0.25">
      <c r="A186" s="231">
        <v>42</v>
      </c>
      <c r="B186" s="232" t="s">
        <v>406</v>
      </c>
      <c r="C186" s="247" t="s">
        <v>407</v>
      </c>
      <c r="D186" s="233" t="s">
        <v>317</v>
      </c>
      <c r="E186" s="234">
        <v>4.6103199999999998</v>
      </c>
      <c r="F186" s="235"/>
      <c r="G186" s="236">
        <f>ROUND(E186*F186,2)</f>
        <v>0</v>
      </c>
      <c r="H186" s="235"/>
      <c r="I186" s="236">
        <f>ROUND(E186*H186,2)</f>
        <v>0</v>
      </c>
      <c r="J186" s="235"/>
      <c r="K186" s="236">
        <f>ROUND(E186*J186,2)</f>
        <v>0</v>
      </c>
      <c r="L186" s="236">
        <v>21</v>
      </c>
      <c r="M186" s="236">
        <f>G186*(1+L186/100)</f>
        <v>0</v>
      </c>
      <c r="N186" s="234">
        <v>0</v>
      </c>
      <c r="O186" s="234">
        <f>ROUND(E186*N186,2)</f>
        <v>0</v>
      </c>
      <c r="P186" s="234">
        <v>2.2000000000000002</v>
      </c>
      <c r="Q186" s="234">
        <f>ROUND(E186*P186,2)</f>
        <v>10.14</v>
      </c>
      <c r="R186" s="236" t="s">
        <v>396</v>
      </c>
      <c r="S186" s="236" t="s">
        <v>174</v>
      </c>
      <c r="T186" s="237" t="s">
        <v>174</v>
      </c>
      <c r="U186" s="222">
        <v>7.1950000000000003</v>
      </c>
      <c r="V186" s="222">
        <f>ROUND(E186*U186,2)</f>
        <v>33.17</v>
      </c>
      <c r="W186" s="222"/>
      <c r="X186" s="222" t="s">
        <v>197</v>
      </c>
      <c r="Y186" s="222" t="s">
        <v>176</v>
      </c>
      <c r="Z186" s="212"/>
      <c r="AA186" s="212"/>
      <c r="AB186" s="212"/>
      <c r="AC186" s="212"/>
      <c r="AD186" s="212"/>
      <c r="AE186" s="212"/>
      <c r="AF186" s="212"/>
      <c r="AG186" s="212" t="s">
        <v>198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8" t="s">
        <v>408</v>
      </c>
      <c r="D187" s="251"/>
      <c r="E187" s="252"/>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202</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58" t="s">
        <v>409</v>
      </c>
      <c r="D188" s="251"/>
      <c r="E188" s="252">
        <v>2.2621500000000001</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202</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58" t="s">
        <v>410</v>
      </c>
      <c r="D189" s="251"/>
      <c r="E189" s="252"/>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202</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58" t="s">
        <v>411</v>
      </c>
      <c r="D190" s="251"/>
      <c r="E190" s="252">
        <v>2.3481700000000001</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202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ht="20.399999999999999" outlineLevel="1" x14ac:dyDescent="0.25">
      <c r="A191" s="231">
        <v>43</v>
      </c>
      <c r="B191" s="232" t="s">
        <v>412</v>
      </c>
      <c r="C191" s="247" t="s">
        <v>413</v>
      </c>
      <c r="D191" s="233" t="s">
        <v>317</v>
      </c>
      <c r="E191" s="234">
        <v>4.6103199999999998</v>
      </c>
      <c r="F191" s="235"/>
      <c r="G191" s="236">
        <f>ROUND(E191*F191,2)</f>
        <v>0</v>
      </c>
      <c r="H191" s="235"/>
      <c r="I191" s="236">
        <f>ROUND(E191*H191,2)</f>
        <v>0</v>
      </c>
      <c r="J191" s="235"/>
      <c r="K191" s="236">
        <f>ROUND(E191*J191,2)</f>
        <v>0</v>
      </c>
      <c r="L191" s="236">
        <v>21</v>
      </c>
      <c r="M191" s="236">
        <f>G191*(1+L191/100)</f>
        <v>0</v>
      </c>
      <c r="N191" s="234">
        <v>0</v>
      </c>
      <c r="O191" s="234">
        <f>ROUND(E191*N191,2)</f>
        <v>0</v>
      </c>
      <c r="P191" s="234">
        <v>0</v>
      </c>
      <c r="Q191" s="234">
        <f>ROUND(E191*P191,2)</f>
        <v>0</v>
      </c>
      <c r="R191" s="236" t="s">
        <v>396</v>
      </c>
      <c r="S191" s="236" t="s">
        <v>174</v>
      </c>
      <c r="T191" s="237" t="s">
        <v>174</v>
      </c>
      <c r="U191" s="222">
        <v>4.8280000000000003</v>
      </c>
      <c r="V191" s="222">
        <f>ROUND(E191*U191,2)</f>
        <v>22.26</v>
      </c>
      <c r="W191" s="222"/>
      <c r="X191" s="222" t="s">
        <v>197</v>
      </c>
      <c r="Y191" s="222" t="s">
        <v>176</v>
      </c>
      <c r="Z191" s="212"/>
      <c r="AA191" s="212"/>
      <c r="AB191" s="212"/>
      <c r="AC191" s="212"/>
      <c r="AD191" s="212"/>
      <c r="AE191" s="212"/>
      <c r="AF191" s="212"/>
      <c r="AG191" s="212" t="s">
        <v>198</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58" t="s">
        <v>408</v>
      </c>
      <c r="D192" s="251"/>
      <c r="E192" s="252"/>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202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58" t="s">
        <v>409</v>
      </c>
      <c r="D193" s="251"/>
      <c r="E193" s="252">
        <v>2.2621500000000001</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202</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58" t="s">
        <v>410</v>
      </c>
      <c r="D194" s="251"/>
      <c r="E194" s="252"/>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202</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58" t="s">
        <v>411</v>
      </c>
      <c r="D195" s="251"/>
      <c r="E195" s="252">
        <v>2.3481700000000001</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202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ht="20.399999999999999" outlineLevel="1" x14ac:dyDescent="0.25">
      <c r="A196" s="231">
        <v>44</v>
      </c>
      <c r="B196" s="232" t="s">
        <v>414</v>
      </c>
      <c r="C196" s="247" t="s">
        <v>415</v>
      </c>
      <c r="D196" s="233" t="s">
        <v>195</v>
      </c>
      <c r="E196" s="234">
        <v>7.88</v>
      </c>
      <c r="F196" s="235"/>
      <c r="G196" s="236">
        <f>ROUND(E196*F196,2)</f>
        <v>0</v>
      </c>
      <c r="H196" s="235"/>
      <c r="I196" s="236">
        <f>ROUND(E196*H196,2)</f>
        <v>0</v>
      </c>
      <c r="J196" s="235"/>
      <c r="K196" s="236">
        <f>ROUND(E196*J196,2)</f>
        <v>0</v>
      </c>
      <c r="L196" s="236">
        <v>21</v>
      </c>
      <c r="M196" s="236">
        <f>G196*(1+L196/100)</f>
        <v>0</v>
      </c>
      <c r="N196" s="234">
        <v>1.17E-3</v>
      </c>
      <c r="O196" s="234">
        <f>ROUND(E196*N196,2)</f>
        <v>0.01</v>
      </c>
      <c r="P196" s="234">
        <v>7.5999999999999998E-2</v>
      </c>
      <c r="Q196" s="234">
        <f>ROUND(E196*P196,2)</f>
        <v>0.6</v>
      </c>
      <c r="R196" s="236" t="s">
        <v>396</v>
      </c>
      <c r="S196" s="236" t="s">
        <v>174</v>
      </c>
      <c r="T196" s="237" t="s">
        <v>174</v>
      </c>
      <c r="U196" s="222">
        <v>0.93899999999999995</v>
      </c>
      <c r="V196" s="222">
        <f>ROUND(E196*U196,2)</f>
        <v>7.4</v>
      </c>
      <c r="W196" s="222"/>
      <c r="X196" s="222" t="s">
        <v>197</v>
      </c>
      <c r="Y196" s="222" t="s">
        <v>176</v>
      </c>
      <c r="Z196" s="212"/>
      <c r="AA196" s="212"/>
      <c r="AB196" s="212"/>
      <c r="AC196" s="212"/>
      <c r="AD196" s="212"/>
      <c r="AE196" s="212"/>
      <c r="AF196" s="212"/>
      <c r="AG196" s="212" t="s">
        <v>198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58" t="s">
        <v>416</v>
      </c>
      <c r="D197" s="251"/>
      <c r="E197" s="252">
        <v>3.1520000000000001</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202</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58" t="s">
        <v>417</v>
      </c>
      <c r="D198" s="251"/>
      <c r="E198" s="252">
        <v>4.7279999999999998</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202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20.399999999999999" outlineLevel="1" x14ac:dyDescent="0.25">
      <c r="A199" s="231">
        <v>45</v>
      </c>
      <c r="B199" s="232" t="s">
        <v>418</v>
      </c>
      <c r="C199" s="247" t="s">
        <v>419</v>
      </c>
      <c r="D199" s="233" t="s">
        <v>195</v>
      </c>
      <c r="E199" s="234">
        <v>2.02</v>
      </c>
      <c r="F199" s="235"/>
      <c r="G199" s="236">
        <f>ROUND(E199*F199,2)</f>
        <v>0</v>
      </c>
      <c r="H199" s="235"/>
      <c r="I199" s="236">
        <f>ROUND(E199*H199,2)</f>
        <v>0</v>
      </c>
      <c r="J199" s="235"/>
      <c r="K199" s="236">
        <f>ROUND(E199*J199,2)</f>
        <v>0</v>
      </c>
      <c r="L199" s="236">
        <v>21</v>
      </c>
      <c r="M199" s="236">
        <f>G199*(1+L199/100)</f>
        <v>0</v>
      </c>
      <c r="N199" s="234">
        <v>5.4000000000000001E-4</v>
      </c>
      <c r="O199" s="234">
        <f>ROUND(E199*N199,2)</f>
        <v>0</v>
      </c>
      <c r="P199" s="234">
        <v>0.27</v>
      </c>
      <c r="Q199" s="234">
        <f>ROUND(E199*P199,2)</f>
        <v>0.55000000000000004</v>
      </c>
      <c r="R199" s="236" t="s">
        <v>396</v>
      </c>
      <c r="S199" s="236" t="s">
        <v>174</v>
      </c>
      <c r="T199" s="237" t="s">
        <v>174</v>
      </c>
      <c r="U199" s="222">
        <v>0.43</v>
      </c>
      <c r="V199" s="222">
        <f>ROUND(E199*U199,2)</f>
        <v>0.87</v>
      </c>
      <c r="W199" s="222"/>
      <c r="X199" s="222" t="s">
        <v>197</v>
      </c>
      <c r="Y199" s="222" t="s">
        <v>176</v>
      </c>
      <c r="Z199" s="212"/>
      <c r="AA199" s="212"/>
      <c r="AB199" s="212"/>
      <c r="AC199" s="212"/>
      <c r="AD199" s="212"/>
      <c r="AE199" s="212"/>
      <c r="AF199" s="212"/>
      <c r="AG199" s="212" t="s">
        <v>198</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7" t="s">
        <v>420</v>
      </c>
      <c r="D200" s="256"/>
      <c r="E200" s="256"/>
      <c r="F200" s="256"/>
      <c r="G200" s="256"/>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200</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58" t="s">
        <v>421</v>
      </c>
      <c r="D201" s="251"/>
      <c r="E201" s="252">
        <v>2.02</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202</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1">
        <v>46</v>
      </c>
      <c r="B202" s="232" t="s">
        <v>422</v>
      </c>
      <c r="C202" s="247" t="s">
        <v>423</v>
      </c>
      <c r="D202" s="233" t="s">
        <v>387</v>
      </c>
      <c r="E202" s="234">
        <v>24.76</v>
      </c>
      <c r="F202" s="235"/>
      <c r="G202" s="236">
        <f>ROUND(E202*F202,2)</f>
        <v>0</v>
      </c>
      <c r="H202" s="235"/>
      <c r="I202" s="236">
        <f>ROUND(E202*H202,2)</f>
        <v>0</v>
      </c>
      <c r="J202" s="235"/>
      <c r="K202" s="236">
        <f>ROUND(E202*J202,2)</f>
        <v>0</v>
      </c>
      <c r="L202" s="236">
        <v>21</v>
      </c>
      <c r="M202" s="236">
        <f>G202*(1+L202/100)</f>
        <v>0</v>
      </c>
      <c r="N202" s="234">
        <v>0</v>
      </c>
      <c r="O202" s="234">
        <f>ROUND(E202*N202,2)</f>
        <v>0</v>
      </c>
      <c r="P202" s="234">
        <v>3.6999999999999998E-2</v>
      </c>
      <c r="Q202" s="234">
        <f>ROUND(E202*P202,2)</f>
        <v>0.92</v>
      </c>
      <c r="R202" s="236" t="s">
        <v>396</v>
      </c>
      <c r="S202" s="236" t="s">
        <v>174</v>
      </c>
      <c r="T202" s="237" t="s">
        <v>174</v>
      </c>
      <c r="U202" s="222">
        <v>0.55000000000000004</v>
      </c>
      <c r="V202" s="222">
        <f>ROUND(E202*U202,2)</f>
        <v>13.62</v>
      </c>
      <c r="W202" s="222"/>
      <c r="X202" s="222" t="s">
        <v>197</v>
      </c>
      <c r="Y202" s="222" t="s">
        <v>176</v>
      </c>
      <c r="Z202" s="212"/>
      <c r="AA202" s="212"/>
      <c r="AB202" s="212"/>
      <c r="AC202" s="212"/>
      <c r="AD202" s="212"/>
      <c r="AE202" s="212"/>
      <c r="AF202" s="212"/>
      <c r="AG202" s="212" t="s">
        <v>198</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58" t="s">
        <v>424</v>
      </c>
      <c r="D203" s="251"/>
      <c r="E203" s="252">
        <v>24.76</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202</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ht="20.399999999999999" outlineLevel="1" x14ac:dyDescent="0.25">
      <c r="A204" s="231">
        <v>47</v>
      </c>
      <c r="B204" s="232" t="s">
        <v>425</v>
      </c>
      <c r="C204" s="247" t="s">
        <v>426</v>
      </c>
      <c r="D204" s="233" t="s">
        <v>387</v>
      </c>
      <c r="E204" s="234">
        <v>39.6</v>
      </c>
      <c r="F204" s="235"/>
      <c r="G204" s="236">
        <f>ROUND(E204*F204,2)</f>
        <v>0</v>
      </c>
      <c r="H204" s="235"/>
      <c r="I204" s="236">
        <f>ROUND(E204*H204,2)</f>
        <v>0</v>
      </c>
      <c r="J204" s="235"/>
      <c r="K204" s="236">
        <f>ROUND(E204*J204,2)</f>
        <v>0</v>
      </c>
      <c r="L204" s="236">
        <v>21</v>
      </c>
      <c r="M204" s="236">
        <f>G204*(1+L204/100)</f>
        <v>0</v>
      </c>
      <c r="N204" s="234">
        <v>0</v>
      </c>
      <c r="O204" s="234">
        <f>ROUND(E204*N204,2)</f>
        <v>0</v>
      </c>
      <c r="P204" s="234">
        <v>5.0000000000000001E-4</v>
      </c>
      <c r="Q204" s="234">
        <f>ROUND(E204*P204,2)</f>
        <v>0.02</v>
      </c>
      <c r="R204" s="236" t="s">
        <v>427</v>
      </c>
      <c r="S204" s="236" t="s">
        <v>174</v>
      </c>
      <c r="T204" s="237" t="s">
        <v>174</v>
      </c>
      <c r="U204" s="222">
        <v>0.105</v>
      </c>
      <c r="V204" s="222">
        <f>ROUND(E204*U204,2)</f>
        <v>4.16</v>
      </c>
      <c r="W204" s="222"/>
      <c r="X204" s="222" t="s">
        <v>197</v>
      </c>
      <c r="Y204" s="222" t="s">
        <v>176</v>
      </c>
      <c r="Z204" s="212"/>
      <c r="AA204" s="212"/>
      <c r="AB204" s="212"/>
      <c r="AC204" s="212"/>
      <c r="AD204" s="212"/>
      <c r="AE204" s="212"/>
      <c r="AF204" s="212"/>
      <c r="AG204" s="212" t="s">
        <v>198</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58" t="s">
        <v>428</v>
      </c>
      <c r="D205" s="251"/>
      <c r="E205" s="252">
        <v>39.6</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202</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ht="20.399999999999999" outlineLevel="1" x14ac:dyDescent="0.25">
      <c r="A206" s="231">
        <v>48</v>
      </c>
      <c r="B206" s="232" t="s">
        <v>429</v>
      </c>
      <c r="C206" s="247" t="s">
        <v>430</v>
      </c>
      <c r="D206" s="233" t="s">
        <v>387</v>
      </c>
      <c r="E206" s="234">
        <v>39.6</v>
      </c>
      <c r="F206" s="235"/>
      <c r="G206" s="236">
        <f>ROUND(E206*F206,2)</f>
        <v>0</v>
      </c>
      <c r="H206" s="235"/>
      <c r="I206" s="236">
        <f>ROUND(E206*H206,2)</f>
        <v>0</v>
      </c>
      <c r="J206" s="235"/>
      <c r="K206" s="236">
        <f>ROUND(E206*J206,2)</f>
        <v>0</v>
      </c>
      <c r="L206" s="236">
        <v>21</v>
      </c>
      <c r="M206" s="236">
        <f>G206*(1+L206/100)</f>
        <v>0</v>
      </c>
      <c r="N206" s="234">
        <v>0</v>
      </c>
      <c r="O206" s="234">
        <f>ROUND(E206*N206,2)</f>
        <v>0</v>
      </c>
      <c r="P206" s="234">
        <v>2.9999999999999997E-4</v>
      </c>
      <c r="Q206" s="234">
        <f>ROUND(E206*P206,2)</f>
        <v>0.01</v>
      </c>
      <c r="R206" s="236" t="s">
        <v>427</v>
      </c>
      <c r="S206" s="236" t="s">
        <v>174</v>
      </c>
      <c r="T206" s="237" t="s">
        <v>174</v>
      </c>
      <c r="U206" s="222">
        <v>0.04</v>
      </c>
      <c r="V206" s="222">
        <f>ROUND(E206*U206,2)</f>
        <v>1.58</v>
      </c>
      <c r="W206" s="222"/>
      <c r="X206" s="222" t="s">
        <v>197</v>
      </c>
      <c r="Y206" s="222" t="s">
        <v>176</v>
      </c>
      <c r="Z206" s="212"/>
      <c r="AA206" s="212"/>
      <c r="AB206" s="212"/>
      <c r="AC206" s="212"/>
      <c r="AD206" s="212"/>
      <c r="AE206" s="212"/>
      <c r="AF206" s="212"/>
      <c r="AG206" s="212" t="s">
        <v>198</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8" t="s">
        <v>431</v>
      </c>
      <c r="D207" s="251"/>
      <c r="E207" s="252">
        <v>39.6</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202</v>
      </c>
      <c r="AH207" s="212">
        <v>5</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31">
        <v>49</v>
      </c>
      <c r="B208" s="232" t="s">
        <v>432</v>
      </c>
      <c r="C208" s="247" t="s">
        <v>433</v>
      </c>
      <c r="D208" s="233" t="s">
        <v>195</v>
      </c>
      <c r="E208" s="234">
        <v>97.024000000000001</v>
      </c>
      <c r="F208" s="235"/>
      <c r="G208" s="236">
        <f>ROUND(E208*F208,2)</f>
        <v>0</v>
      </c>
      <c r="H208" s="235"/>
      <c r="I208" s="236">
        <f>ROUND(E208*H208,2)</f>
        <v>0</v>
      </c>
      <c r="J208" s="235"/>
      <c r="K208" s="236">
        <f>ROUND(E208*J208,2)</f>
        <v>0</v>
      </c>
      <c r="L208" s="236">
        <v>21</v>
      </c>
      <c r="M208" s="236">
        <f>G208*(1+L208/100)</f>
        <v>0</v>
      </c>
      <c r="N208" s="234">
        <v>0</v>
      </c>
      <c r="O208" s="234">
        <f>ROUND(E208*N208,2)</f>
        <v>0</v>
      </c>
      <c r="P208" s="234">
        <v>3.5000000000000001E-3</v>
      </c>
      <c r="Q208" s="234">
        <f>ROUND(E208*P208,2)</f>
        <v>0.34</v>
      </c>
      <c r="R208" s="236" t="s">
        <v>427</v>
      </c>
      <c r="S208" s="236" t="s">
        <v>174</v>
      </c>
      <c r="T208" s="237" t="s">
        <v>174</v>
      </c>
      <c r="U208" s="222">
        <v>0.105</v>
      </c>
      <c r="V208" s="222">
        <f>ROUND(E208*U208,2)</f>
        <v>10.19</v>
      </c>
      <c r="W208" s="222"/>
      <c r="X208" s="222" t="s">
        <v>197</v>
      </c>
      <c r="Y208" s="222" t="s">
        <v>176</v>
      </c>
      <c r="Z208" s="212"/>
      <c r="AA208" s="212"/>
      <c r="AB208" s="212"/>
      <c r="AC208" s="212"/>
      <c r="AD208" s="212"/>
      <c r="AE208" s="212"/>
      <c r="AF208" s="212"/>
      <c r="AG208" s="212" t="s">
        <v>198</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58" t="s">
        <v>434</v>
      </c>
      <c r="D209" s="251"/>
      <c r="E209" s="252">
        <v>97.024000000000001</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202</v>
      </c>
      <c r="AH209" s="212">
        <v>5</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31">
        <v>50</v>
      </c>
      <c r="B210" s="232" t="s">
        <v>435</v>
      </c>
      <c r="C210" s="247" t="s">
        <v>436</v>
      </c>
      <c r="D210" s="233" t="s">
        <v>195</v>
      </c>
      <c r="E210" s="234">
        <v>97.024000000000001</v>
      </c>
      <c r="F210" s="235"/>
      <c r="G210" s="236">
        <f>ROUND(E210*F210,2)</f>
        <v>0</v>
      </c>
      <c r="H210" s="235"/>
      <c r="I210" s="236">
        <f>ROUND(E210*H210,2)</f>
        <v>0</v>
      </c>
      <c r="J210" s="235"/>
      <c r="K210" s="236">
        <f>ROUND(E210*J210,2)</f>
        <v>0</v>
      </c>
      <c r="L210" s="236">
        <v>21</v>
      </c>
      <c r="M210" s="236">
        <f>G210*(1+L210/100)</f>
        <v>0</v>
      </c>
      <c r="N210" s="234">
        <v>0</v>
      </c>
      <c r="O210" s="234">
        <f>ROUND(E210*N210,2)</f>
        <v>0</v>
      </c>
      <c r="P210" s="234">
        <v>3.5000000000000001E-3</v>
      </c>
      <c r="Q210" s="234">
        <f>ROUND(E210*P210,2)</f>
        <v>0.34</v>
      </c>
      <c r="R210" s="236" t="s">
        <v>427</v>
      </c>
      <c r="S210" s="236" t="s">
        <v>174</v>
      </c>
      <c r="T210" s="237" t="s">
        <v>174</v>
      </c>
      <c r="U210" s="222">
        <v>0.255</v>
      </c>
      <c r="V210" s="222">
        <f>ROUND(E210*U210,2)</f>
        <v>24.74</v>
      </c>
      <c r="W210" s="222"/>
      <c r="X210" s="222" t="s">
        <v>197</v>
      </c>
      <c r="Y210" s="222" t="s">
        <v>176</v>
      </c>
      <c r="Z210" s="212"/>
      <c r="AA210" s="212"/>
      <c r="AB210" s="212"/>
      <c r="AC210" s="212"/>
      <c r="AD210" s="212"/>
      <c r="AE210" s="212"/>
      <c r="AF210" s="212"/>
      <c r="AG210" s="212" t="s">
        <v>198</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8" t="s">
        <v>408</v>
      </c>
      <c r="D211" s="251"/>
      <c r="E211" s="252"/>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202</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58" t="s">
        <v>437</v>
      </c>
      <c r="D212" s="251"/>
      <c r="E212" s="252">
        <v>41.13</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202</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58" t="s">
        <v>410</v>
      </c>
      <c r="D213" s="251"/>
      <c r="E213" s="252"/>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202</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58" t="s">
        <v>438</v>
      </c>
      <c r="D214" s="251"/>
      <c r="E214" s="252">
        <v>42.694000000000003</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202</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58" t="s">
        <v>439</v>
      </c>
      <c r="D215" s="251"/>
      <c r="E215" s="252">
        <v>13.2</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202</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x14ac:dyDescent="0.25">
      <c r="A216" s="224" t="s">
        <v>169</v>
      </c>
      <c r="B216" s="225" t="s">
        <v>101</v>
      </c>
      <c r="C216" s="245" t="s">
        <v>102</v>
      </c>
      <c r="D216" s="226"/>
      <c r="E216" s="227"/>
      <c r="F216" s="228"/>
      <c r="G216" s="228">
        <f>SUMIF(AG217:AG218,"&lt;&gt;NOR",G217:G218)</f>
        <v>0</v>
      </c>
      <c r="H216" s="228"/>
      <c r="I216" s="228">
        <f>SUM(I217:I218)</f>
        <v>0</v>
      </c>
      <c r="J216" s="228"/>
      <c r="K216" s="228">
        <f>SUM(K217:K218)</f>
        <v>0</v>
      </c>
      <c r="L216" s="228"/>
      <c r="M216" s="228">
        <f>SUM(M217:M218)</f>
        <v>0</v>
      </c>
      <c r="N216" s="227"/>
      <c r="O216" s="227">
        <f>SUM(O217:O218)</f>
        <v>0</v>
      </c>
      <c r="P216" s="227"/>
      <c r="Q216" s="227">
        <f>SUM(Q217:Q218)</f>
        <v>0</v>
      </c>
      <c r="R216" s="228"/>
      <c r="S216" s="228"/>
      <c r="T216" s="229"/>
      <c r="U216" s="223"/>
      <c r="V216" s="223">
        <f>SUM(V217:V218)</f>
        <v>134.81</v>
      </c>
      <c r="W216" s="223"/>
      <c r="X216" s="223"/>
      <c r="Y216" s="223"/>
      <c r="AG216" t="s">
        <v>170</v>
      </c>
    </row>
    <row r="217" spans="1:60" ht="20.399999999999999" outlineLevel="1" x14ac:dyDescent="0.25">
      <c r="A217" s="231">
        <v>51</v>
      </c>
      <c r="B217" s="232" t="s">
        <v>440</v>
      </c>
      <c r="C217" s="247" t="s">
        <v>441</v>
      </c>
      <c r="D217" s="233" t="s">
        <v>267</v>
      </c>
      <c r="E217" s="234">
        <v>71.252480000000006</v>
      </c>
      <c r="F217" s="235"/>
      <c r="G217" s="236">
        <f>ROUND(E217*F217,2)</f>
        <v>0</v>
      </c>
      <c r="H217" s="235"/>
      <c r="I217" s="236">
        <f>ROUND(E217*H217,2)</f>
        <v>0</v>
      </c>
      <c r="J217" s="235"/>
      <c r="K217" s="236">
        <f>ROUND(E217*J217,2)</f>
        <v>0</v>
      </c>
      <c r="L217" s="236">
        <v>21</v>
      </c>
      <c r="M217" s="236">
        <f>G217*(1+L217/100)</f>
        <v>0</v>
      </c>
      <c r="N217" s="234">
        <v>0</v>
      </c>
      <c r="O217" s="234">
        <f>ROUND(E217*N217,2)</f>
        <v>0</v>
      </c>
      <c r="P217" s="234">
        <v>0</v>
      </c>
      <c r="Q217" s="234">
        <f>ROUND(E217*P217,2)</f>
        <v>0</v>
      </c>
      <c r="R217" s="236" t="s">
        <v>276</v>
      </c>
      <c r="S217" s="236" t="s">
        <v>174</v>
      </c>
      <c r="T217" s="237" t="s">
        <v>174</v>
      </c>
      <c r="U217" s="222">
        <v>1.8919999999999999</v>
      </c>
      <c r="V217" s="222">
        <f>ROUND(E217*U217,2)</f>
        <v>134.81</v>
      </c>
      <c r="W217" s="222"/>
      <c r="X217" s="222" t="s">
        <v>442</v>
      </c>
      <c r="Y217" s="222" t="s">
        <v>176</v>
      </c>
      <c r="Z217" s="212"/>
      <c r="AA217" s="212"/>
      <c r="AB217" s="212"/>
      <c r="AC217" s="212"/>
      <c r="AD217" s="212"/>
      <c r="AE217" s="212"/>
      <c r="AF217" s="212"/>
      <c r="AG217" s="212" t="s">
        <v>443</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57" t="s">
        <v>444</v>
      </c>
      <c r="D218" s="256"/>
      <c r="E218" s="256"/>
      <c r="F218" s="256"/>
      <c r="G218" s="256"/>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200</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x14ac:dyDescent="0.25">
      <c r="A219" s="224" t="s">
        <v>169</v>
      </c>
      <c r="B219" s="225" t="s">
        <v>105</v>
      </c>
      <c r="C219" s="245" t="s">
        <v>106</v>
      </c>
      <c r="D219" s="226"/>
      <c r="E219" s="227"/>
      <c r="F219" s="228"/>
      <c r="G219" s="228">
        <f>SUMIF(AG220:AG232,"&lt;&gt;NOR",G220:G232)</f>
        <v>0</v>
      </c>
      <c r="H219" s="228"/>
      <c r="I219" s="228">
        <f>SUM(I220:I232)</f>
        <v>0</v>
      </c>
      <c r="J219" s="228"/>
      <c r="K219" s="228">
        <f>SUM(K220:K232)</f>
        <v>0</v>
      </c>
      <c r="L219" s="228"/>
      <c r="M219" s="228">
        <f>SUM(M220:M232)</f>
        <v>0</v>
      </c>
      <c r="N219" s="227"/>
      <c r="O219" s="227">
        <f>SUM(O220:O232)</f>
        <v>0.34</v>
      </c>
      <c r="P219" s="227"/>
      <c r="Q219" s="227">
        <f>SUM(Q220:Q232)</f>
        <v>0</v>
      </c>
      <c r="R219" s="228"/>
      <c r="S219" s="228"/>
      <c r="T219" s="229"/>
      <c r="U219" s="223"/>
      <c r="V219" s="223">
        <f>SUM(V220:V232)</f>
        <v>12.870000000000001</v>
      </c>
      <c r="W219" s="223"/>
      <c r="X219" s="223"/>
      <c r="Y219" s="223"/>
      <c r="AG219" t="s">
        <v>170</v>
      </c>
    </row>
    <row r="220" spans="1:60" outlineLevel="1" x14ac:dyDescent="0.25">
      <c r="A220" s="231">
        <v>52</v>
      </c>
      <c r="B220" s="232" t="s">
        <v>445</v>
      </c>
      <c r="C220" s="247" t="s">
        <v>446</v>
      </c>
      <c r="D220" s="233" t="s">
        <v>195</v>
      </c>
      <c r="E220" s="234">
        <v>81.62</v>
      </c>
      <c r="F220" s="235"/>
      <c r="G220" s="236">
        <f>ROUND(E220*F220,2)</f>
        <v>0</v>
      </c>
      <c r="H220" s="235"/>
      <c r="I220" s="236">
        <f>ROUND(E220*H220,2)</f>
        <v>0</v>
      </c>
      <c r="J220" s="235"/>
      <c r="K220" s="236">
        <f>ROUND(E220*J220,2)</f>
        <v>0</v>
      </c>
      <c r="L220" s="236">
        <v>21</v>
      </c>
      <c r="M220" s="236">
        <f>G220*(1+L220/100)</f>
        <v>0</v>
      </c>
      <c r="N220" s="234">
        <v>0</v>
      </c>
      <c r="O220" s="234">
        <f>ROUND(E220*N220,2)</f>
        <v>0</v>
      </c>
      <c r="P220" s="234">
        <v>0</v>
      </c>
      <c r="Q220" s="234">
        <f>ROUND(E220*P220,2)</f>
        <v>0</v>
      </c>
      <c r="R220" s="236" t="s">
        <v>447</v>
      </c>
      <c r="S220" s="236" t="s">
        <v>174</v>
      </c>
      <c r="T220" s="237" t="s">
        <v>174</v>
      </c>
      <c r="U220" s="222">
        <v>0.08</v>
      </c>
      <c r="V220" s="222">
        <f>ROUND(E220*U220,2)</f>
        <v>6.53</v>
      </c>
      <c r="W220" s="222"/>
      <c r="X220" s="222" t="s">
        <v>197</v>
      </c>
      <c r="Y220" s="222" t="s">
        <v>176</v>
      </c>
      <c r="Z220" s="212"/>
      <c r="AA220" s="212"/>
      <c r="AB220" s="212"/>
      <c r="AC220" s="212"/>
      <c r="AD220" s="212"/>
      <c r="AE220" s="212"/>
      <c r="AF220" s="212"/>
      <c r="AG220" s="212" t="s">
        <v>198</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8" t="s">
        <v>343</v>
      </c>
      <c r="D221" s="251"/>
      <c r="E221" s="252"/>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202</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58" t="s">
        <v>344</v>
      </c>
      <c r="D222" s="251"/>
      <c r="E222" s="252">
        <v>9.14</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202</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58" t="s">
        <v>345</v>
      </c>
      <c r="D223" s="251"/>
      <c r="E223" s="252">
        <v>8.99</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202</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58" t="s">
        <v>348</v>
      </c>
      <c r="D224" s="251"/>
      <c r="E224" s="252"/>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202</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58" t="s">
        <v>349</v>
      </c>
      <c r="D225" s="251"/>
      <c r="E225" s="252">
        <v>31.64</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202</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58" t="s">
        <v>350</v>
      </c>
      <c r="D226" s="251"/>
      <c r="E226" s="252">
        <v>31.85</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202</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31">
        <v>53</v>
      </c>
      <c r="B227" s="232" t="s">
        <v>448</v>
      </c>
      <c r="C227" s="247" t="s">
        <v>449</v>
      </c>
      <c r="D227" s="233" t="s">
        <v>195</v>
      </c>
      <c r="E227" s="234">
        <v>81.62</v>
      </c>
      <c r="F227" s="235"/>
      <c r="G227" s="236">
        <f>ROUND(E227*F227,2)</f>
        <v>0</v>
      </c>
      <c r="H227" s="235"/>
      <c r="I227" s="236">
        <f>ROUND(E227*H227,2)</f>
        <v>0</v>
      </c>
      <c r="J227" s="235"/>
      <c r="K227" s="236">
        <f>ROUND(E227*J227,2)</f>
        <v>0</v>
      </c>
      <c r="L227" s="236">
        <v>21</v>
      </c>
      <c r="M227" s="236">
        <f>G227*(1+L227/100)</f>
        <v>0</v>
      </c>
      <c r="N227" s="234">
        <v>3.0000000000000001E-5</v>
      </c>
      <c r="O227" s="234">
        <f>ROUND(E227*N227,2)</f>
        <v>0</v>
      </c>
      <c r="P227" s="234">
        <v>0</v>
      </c>
      <c r="Q227" s="234">
        <f>ROUND(E227*P227,2)</f>
        <v>0</v>
      </c>
      <c r="R227" s="236" t="s">
        <v>447</v>
      </c>
      <c r="S227" s="236" t="s">
        <v>174</v>
      </c>
      <c r="T227" s="237" t="s">
        <v>174</v>
      </c>
      <c r="U227" s="222">
        <v>7.0000000000000007E-2</v>
      </c>
      <c r="V227" s="222">
        <f>ROUND(E227*U227,2)</f>
        <v>5.71</v>
      </c>
      <c r="W227" s="222"/>
      <c r="X227" s="222" t="s">
        <v>197</v>
      </c>
      <c r="Y227" s="222" t="s">
        <v>176</v>
      </c>
      <c r="Z227" s="212"/>
      <c r="AA227" s="212"/>
      <c r="AB227" s="212"/>
      <c r="AC227" s="212"/>
      <c r="AD227" s="212"/>
      <c r="AE227" s="212"/>
      <c r="AF227" s="212"/>
      <c r="AG227" s="212" t="s">
        <v>198</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58" t="s">
        <v>450</v>
      </c>
      <c r="D228" s="251"/>
      <c r="E228" s="252">
        <v>81.62</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202</v>
      </c>
      <c r="AH228" s="212">
        <v>5</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ht="20.399999999999999" outlineLevel="1" x14ac:dyDescent="0.25">
      <c r="A229" s="231">
        <v>54</v>
      </c>
      <c r="B229" s="232" t="s">
        <v>451</v>
      </c>
      <c r="C229" s="247" t="s">
        <v>452</v>
      </c>
      <c r="D229" s="233" t="s">
        <v>195</v>
      </c>
      <c r="E229" s="234">
        <v>85.700999999999993</v>
      </c>
      <c r="F229" s="235"/>
      <c r="G229" s="236">
        <f>ROUND(E229*F229,2)</f>
        <v>0</v>
      </c>
      <c r="H229" s="235"/>
      <c r="I229" s="236">
        <f>ROUND(E229*H229,2)</f>
        <v>0</v>
      </c>
      <c r="J229" s="235"/>
      <c r="K229" s="236">
        <f>ROUND(E229*J229,2)</f>
        <v>0</v>
      </c>
      <c r="L229" s="236">
        <v>21</v>
      </c>
      <c r="M229" s="236">
        <f>G229*(1+L229/100)</f>
        <v>0</v>
      </c>
      <c r="N229" s="234">
        <v>4.0000000000000001E-3</v>
      </c>
      <c r="O229" s="234">
        <f>ROUND(E229*N229,2)</f>
        <v>0.34</v>
      </c>
      <c r="P229" s="234">
        <v>0</v>
      </c>
      <c r="Q229" s="234">
        <f>ROUND(E229*P229,2)</f>
        <v>0</v>
      </c>
      <c r="R229" s="236" t="s">
        <v>268</v>
      </c>
      <c r="S229" s="236" t="s">
        <v>174</v>
      </c>
      <c r="T229" s="237" t="s">
        <v>174</v>
      </c>
      <c r="U229" s="222">
        <v>0</v>
      </c>
      <c r="V229" s="222">
        <f>ROUND(E229*U229,2)</f>
        <v>0</v>
      </c>
      <c r="W229" s="222"/>
      <c r="X229" s="222" t="s">
        <v>269</v>
      </c>
      <c r="Y229" s="222" t="s">
        <v>176</v>
      </c>
      <c r="Z229" s="212"/>
      <c r="AA229" s="212"/>
      <c r="AB229" s="212"/>
      <c r="AC229" s="212"/>
      <c r="AD229" s="212"/>
      <c r="AE229" s="212"/>
      <c r="AF229" s="212"/>
      <c r="AG229" s="212" t="s">
        <v>270</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58" t="s">
        <v>453</v>
      </c>
      <c r="D230" s="251"/>
      <c r="E230" s="252">
        <v>85.700999999999993</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202</v>
      </c>
      <c r="AH230" s="212">
        <v>5</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5">
      <c r="A231" s="231">
        <v>55</v>
      </c>
      <c r="B231" s="232" t="s">
        <v>454</v>
      </c>
      <c r="C231" s="247" t="s">
        <v>455</v>
      </c>
      <c r="D231" s="233" t="s">
        <v>267</v>
      </c>
      <c r="E231" s="234">
        <v>0.34525</v>
      </c>
      <c r="F231" s="235"/>
      <c r="G231" s="236">
        <f>ROUND(E231*F231,2)</f>
        <v>0</v>
      </c>
      <c r="H231" s="235"/>
      <c r="I231" s="236">
        <f>ROUND(E231*H231,2)</f>
        <v>0</v>
      </c>
      <c r="J231" s="235"/>
      <c r="K231" s="236">
        <f>ROUND(E231*J231,2)</f>
        <v>0</v>
      </c>
      <c r="L231" s="236">
        <v>21</v>
      </c>
      <c r="M231" s="236">
        <f>G231*(1+L231/100)</f>
        <v>0</v>
      </c>
      <c r="N231" s="234">
        <v>0</v>
      </c>
      <c r="O231" s="234">
        <f>ROUND(E231*N231,2)</f>
        <v>0</v>
      </c>
      <c r="P231" s="234">
        <v>0</v>
      </c>
      <c r="Q231" s="234">
        <f>ROUND(E231*P231,2)</f>
        <v>0</v>
      </c>
      <c r="R231" s="236" t="s">
        <v>447</v>
      </c>
      <c r="S231" s="236" t="s">
        <v>174</v>
      </c>
      <c r="T231" s="237" t="s">
        <v>174</v>
      </c>
      <c r="U231" s="222">
        <v>1.831</v>
      </c>
      <c r="V231" s="222">
        <f>ROUND(E231*U231,2)</f>
        <v>0.63</v>
      </c>
      <c r="W231" s="222"/>
      <c r="X231" s="222" t="s">
        <v>442</v>
      </c>
      <c r="Y231" s="222" t="s">
        <v>176</v>
      </c>
      <c r="Z231" s="212"/>
      <c r="AA231" s="212"/>
      <c r="AB231" s="212"/>
      <c r="AC231" s="212"/>
      <c r="AD231" s="212"/>
      <c r="AE231" s="212"/>
      <c r="AF231" s="212"/>
      <c r="AG231" s="212" t="s">
        <v>443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57" t="s">
        <v>456</v>
      </c>
      <c r="D232" s="256"/>
      <c r="E232" s="256"/>
      <c r="F232" s="256"/>
      <c r="G232" s="256"/>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200</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x14ac:dyDescent="0.25">
      <c r="A233" s="224" t="s">
        <v>169</v>
      </c>
      <c r="B233" s="225" t="s">
        <v>115</v>
      </c>
      <c r="C233" s="245" t="s">
        <v>116</v>
      </c>
      <c r="D233" s="226"/>
      <c r="E233" s="227"/>
      <c r="F233" s="228"/>
      <c r="G233" s="228">
        <f>SUMIF(AG234:AG264,"&lt;&gt;NOR",G234:G264)</f>
        <v>0</v>
      </c>
      <c r="H233" s="228"/>
      <c r="I233" s="228">
        <f>SUM(I234:I264)</f>
        <v>0</v>
      </c>
      <c r="J233" s="228"/>
      <c r="K233" s="228">
        <f>SUM(K234:K264)</f>
        <v>0</v>
      </c>
      <c r="L233" s="228"/>
      <c r="M233" s="228">
        <f>SUM(M234:M264)</f>
        <v>0</v>
      </c>
      <c r="N233" s="227"/>
      <c r="O233" s="227">
        <f>SUM(O234:O264)</f>
        <v>9.56</v>
      </c>
      <c r="P233" s="227"/>
      <c r="Q233" s="227">
        <f>SUM(Q234:Q264)</f>
        <v>0</v>
      </c>
      <c r="R233" s="228"/>
      <c r="S233" s="228"/>
      <c r="T233" s="229"/>
      <c r="U233" s="223"/>
      <c r="V233" s="223">
        <f>SUM(V234:V264)</f>
        <v>0</v>
      </c>
      <c r="W233" s="223"/>
      <c r="X233" s="223"/>
      <c r="Y233" s="223"/>
      <c r="AG233" t="s">
        <v>170</v>
      </c>
    </row>
    <row r="234" spans="1:60" outlineLevel="1" x14ac:dyDescent="0.25">
      <c r="A234" s="238">
        <v>56</v>
      </c>
      <c r="B234" s="239" t="s">
        <v>457</v>
      </c>
      <c r="C234" s="246" t="s">
        <v>458</v>
      </c>
      <c r="D234" s="240" t="s">
        <v>387</v>
      </c>
      <c r="E234" s="241">
        <v>20.9</v>
      </c>
      <c r="F234" s="242"/>
      <c r="G234" s="243">
        <f>ROUND(E234*F234,2)</f>
        <v>0</v>
      </c>
      <c r="H234" s="242"/>
      <c r="I234" s="243">
        <f>ROUND(E234*H234,2)</f>
        <v>0</v>
      </c>
      <c r="J234" s="242"/>
      <c r="K234" s="243">
        <f>ROUND(E234*J234,2)</f>
        <v>0</v>
      </c>
      <c r="L234" s="243">
        <v>21</v>
      </c>
      <c r="M234" s="243">
        <f>G234*(1+L234/100)</f>
        <v>0</v>
      </c>
      <c r="N234" s="241">
        <v>0</v>
      </c>
      <c r="O234" s="241">
        <f>ROUND(E234*N234,2)</f>
        <v>0</v>
      </c>
      <c r="P234" s="241">
        <v>0</v>
      </c>
      <c r="Q234" s="241">
        <f>ROUND(E234*P234,2)</f>
        <v>0</v>
      </c>
      <c r="R234" s="243"/>
      <c r="S234" s="243" t="s">
        <v>362</v>
      </c>
      <c r="T234" s="244" t="s">
        <v>175</v>
      </c>
      <c r="U234" s="222">
        <v>0</v>
      </c>
      <c r="V234" s="222">
        <f>ROUND(E234*U234,2)</f>
        <v>0</v>
      </c>
      <c r="W234" s="222"/>
      <c r="X234" s="222" t="s">
        <v>197</v>
      </c>
      <c r="Y234" s="222" t="s">
        <v>176</v>
      </c>
      <c r="Z234" s="212"/>
      <c r="AA234" s="212"/>
      <c r="AB234" s="212"/>
      <c r="AC234" s="212"/>
      <c r="AD234" s="212"/>
      <c r="AE234" s="212"/>
      <c r="AF234" s="212"/>
      <c r="AG234" s="212" t="s">
        <v>198</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38">
        <v>57</v>
      </c>
      <c r="B235" s="239" t="s">
        <v>459</v>
      </c>
      <c r="C235" s="246" t="s">
        <v>460</v>
      </c>
      <c r="D235" s="240" t="s">
        <v>387</v>
      </c>
      <c r="E235" s="241">
        <v>14.6</v>
      </c>
      <c r="F235" s="242"/>
      <c r="G235" s="243">
        <f>ROUND(E235*F235,2)</f>
        <v>0</v>
      </c>
      <c r="H235" s="242"/>
      <c r="I235" s="243">
        <f>ROUND(E235*H235,2)</f>
        <v>0</v>
      </c>
      <c r="J235" s="242"/>
      <c r="K235" s="243">
        <f>ROUND(E235*J235,2)</f>
        <v>0</v>
      </c>
      <c r="L235" s="243">
        <v>21</v>
      </c>
      <c r="M235" s="243">
        <f>G235*(1+L235/100)</f>
        <v>0</v>
      </c>
      <c r="N235" s="241">
        <v>0</v>
      </c>
      <c r="O235" s="241">
        <f>ROUND(E235*N235,2)</f>
        <v>0</v>
      </c>
      <c r="P235" s="241">
        <v>0</v>
      </c>
      <c r="Q235" s="241">
        <f>ROUND(E235*P235,2)</f>
        <v>0</v>
      </c>
      <c r="R235" s="243"/>
      <c r="S235" s="243" t="s">
        <v>362</v>
      </c>
      <c r="T235" s="244" t="s">
        <v>175</v>
      </c>
      <c r="U235" s="222">
        <v>0</v>
      </c>
      <c r="V235" s="222">
        <f>ROUND(E235*U235,2)</f>
        <v>0</v>
      </c>
      <c r="W235" s="222"/>
      <c r="X235" s="222" t="s">
        <v>197</v>
      </c>
      <c r="Y235" s="222" t="s">
        <v>176</v>
      </c>
      <c r="Z235" s="212"/>
      <c r="AA235" s="212"/>
      <c r="AB235" s="212"/>
      <c r="AC235" s="212"/>
      <c r="AD235" s="212"/>
      <c r="AE235" s="212"/>
      <c r="AF235" s="212"/>
      <c r="AG235" s="212" t="s">
        <v>198</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8">
        <v>58</v>
      </c>
      <c r="B236" s="239" t="s">
        <v>461</v>
      </c>
      <c r="C236" s="246" t="s">
        <v>462</v>
      </c>
      <c r="D236" s="240" t="s">
        <v>387</v>
      </c>
      <c r="E236" s="241">
        <v>59.3</v>
      </c>
      <c r="F236" s="242"/>
      <c r="G236" s="243">
        <f>ROUND(E236*F236,2)</f>
        <v>0</v>
      </c>
      <c r="H236" s="242"/>
      <c r="I236" s="243">
        <f>ROUND(E236*H236,2)</f>
        <v>0</v>
      </c>
      <c r="J236" s="242"/>
      <c r="K236" s="243">
        <f>ROUND(E236*J236,2)</f>
        <v>0</v>
      </c>
      <c r="L236" s="243">
        <v>21</v>
      </c>
      <c r="M236" s="243">
        <f>G236*(1+L236/100)</f>
        <v>0</v>
      </c>
      <c r="N236" s="241">
        <v>0</v>
      </c>
      <c r="O236" s="241">
        <f>ROUND(E236*N236,2)</f>
        <v>0</v>
      </c>
      <c r="P236" s="241">
        <v>0</v>
      </c>
      <c r="Q236" s="241">
        <f>ROUND(E236*P236,2)</f>
        <v>0</v>
      </c>
      <c r="R236" s="243"/>
      <c r="S236" s="243" t="s">
        <v>362</v>
      </c>
      <c r="T236" s="244" t="s">
        <v>175</v>
      </c>
      <c r="U236" s="222">
        <v>0</v>
      </c>
      <c r="V236" s="222">
        <f>ROUND(E236*U236,2)</f>
        <v>0</v>
      </c>
      <c r="W236" s="222"/>
      <c r="X236" s="222" t="s">
        <v>197</v>
      </c>
      <c r="Y236" s="222" t="s">
        <v>176</v>
      </c>
      <c r="Z236" s="212"/>
      <c r="AA236" s="212"/>
      <c r="AB236" s="212"/>
      <c r="AC236" s="212"/>
      <c r="AD236" s="212"/>
      <c r="AE236" s="212"/>
      <c r="AF236" s="212"/>
      <c r="AG236" s="212" t="s">
        <v>198</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5">
      <c r="A237" s="231">
        <v>59</v>
      </c>
      <c r="B237" s="232" t="s">
        <v>463</v>
      </c>
      <c r="C237" s="247" t="s">
        <v>464</v>
      </c>
      <c r="D237" s="233" t="s">
        <v>465</v>
      </c>
      <c r="E237" s="234">
        <v>9106.3389999999999</v>
      </c>
      <c r="F237" s="235"/>
      <c r="G237" s="236">
        <f>ROUND(E237*F237,2)</f>
        <v>0</v>
      </c>
      <c r="H237" s="235"/>
      <c r="I237" s="236">
        <f>ROUND(E237*H237,2)</f>
        <v>0</v>
      </c>
      <c r="J237" s="235"/>
      <c r="K237" s="236">
        <f>ROUND(E237*J237,2)</f>
        <v>0</v>
      </c>
      <c r="L237" s="236">
        <v>21</v>
      </c>
      <c r="M237" s="236">
        <f>G237*(1+L237/100)</f>
        <v>0</v>
      </c>
      <c r="N237" s="234">
        <v>1.0499999999999999E-3</v>
      </c>
      <c r="O237" s="234">
        <f>ROUND(E237*N237,2)</f>
        <v>9.56</v>
      </c>
      <c r="P237" s="234">
        <v>0</v>
      </c>
      <c r="Q237" s="234">
        <f>ROUND(E237*P237,2)</f>
        <v>0</v>
      </c>
      <c r="R237" s="236" t="s">
        <v>466</v>
      </c>
      <c r="S237" s="236" t="s">
        <v>174</v>
      </c>
      <c r="T237" s="237" t="s">
        <v>174</v>
      </c>
      <c r="U237" s="222">
        <v>0</v>
      </c>
      <c r="V237" s="222">
        <f>ROUND(E237*U237,2)</f>
        <v>0</v>
      </c>
      <c r="W237" s="222"/>
      <c r="X237" s="222" t="s">
        <v>467</v>
      </c>
      <c r="Y237" s="222" t="s">
        <v>176</v>
      </c>
      <c r="Z237" s="212"/>
      <c r="AA237" s="212"/>
      <c r="AB237" s="212"/>
      <c r="AC237" s="212"/>
      <c r="AD237" s="212"/>
      <c r="AE237" s="212"/>
      <c r="AF237" s="212"/>
      <c r="AG237" s="212" t="s">
        <v>468</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8" t="s">
        <v>469</v>
      </c>
      <c r="D238" s="251"/>
      <c r="E238" s="252"/>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202</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8" t="s">
        <v>470</v>
      </c>
      <c r="D239" s="251"/>
      <c r="E239" s="252"/>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202</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58" t="s">
        <v>471</v>
      </c>
      <c r="D240" s="251"/>
      <c r="E240" s="252">
        <v>410.11</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202</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58" t="s">
        <v>472</v>
      </c>
      <c r="D241" s="251"/>
      <c r="E241" s="252">
        <v>1106.5</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202</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8" t="s">
        <v>473</v>
      </c>
      <c r="D242" s="251"/>
      <c r="E242" s="252">
        <v>707.28</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202</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8" t="s">
        <v>474</v>
      </c>
      <c r="D243" s="251"/>
      <c r="E243" s="252">
        <v>5.43</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202</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58" t="s">
        <v>475</v>
      </c>
      <c r="D244" s="251"/>
      <c r="E244" s="252">
        <v>15.03</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202</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58" t="s">
        <v>476</v>
      </c>
      <c r="D245" s="251"/>
      <c r="E245" s="252"/>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202</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58" t="s">
        <v>477</v>
      </c>
      <c r="D246" s="251"/>
      <c r="E246" s="252">
        <v>1415.04</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202</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8" t="s">
        <v>478</v>
      </c>
      <c r="D247" s="251"/>
      <c r="E247" s="252">
        <v>2301.12</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202</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58" t="s">
        <v>479</v>
      </c>
      <c r="D248" s="251"/>
      <c r="E248" s="252">
        <v>114.92</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202</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58" t="s">
        <v>480</v>
      </c>
      <c r="D249" s="251"/>
      <c r="E249" s="252">
        <v>80.260000000000005</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202</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58" t="s">
        <v>481</v>
      </c>
      <c r="D250" s="251"/>
      <c r="E250" s="252">
        <v>2122.8000000000002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202</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59" t="s">
        <v>482</v>
      </c>
      <c r="D251" s="253"/>
      <c r="E251" s="254">
        <v>827.84900000000005</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202</v>
      </c>
      <c r="AH251" s="212">
        <v>4</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5">
      <c r="A252" s="231">
        <v>60</v>
      </c>
      <c r="B252" s="232" t="s">
        <v>483</v>
      </c>
      <c r="C252" s="247" t="s">
        <v>484</v>
      </c>
      <c r="D252" s="233" t="s">
        <v>465</v>
      </c>
      <c r="E252" s="234">
        <v>8278.49</v>
      </c>
      <c r="F252" s="235"/>
      <c r="G252" s="236">
        <f>ROUND(E252*F252,2)</f>
        <v>0</v>
      </c>
      <c r="H252" s="235"/>
      <c r="I252" s="236">
        <f>ROUND(E252*H252,2)</f>
        <v>0</v>
      </c>
      <c r="J252" s="235"/>
      <c r="K252" s="236">
        <f>ROUND(E252*J252,2)</f>
        <v>0</v>
      </c>
      <c r="L252" s="236">
        <v>21</v>
      </c>
      <c r="M252" s="236">
        <f>G252*(1+L252/100)</f>
        <v>0</v>
      </c>
      <c r="N252" s="234">
        <v>0</v>
      </c>
      <c r="O252" s="234">
        <f>ROUND(E252*N252,2)</f>
        <v>0</v>
      </c>
      <c r="P252" s="234">
        <v>0</v>
      </c>
      <c r="Q252" s="234">
        <f>ROUND(E252*P252,2)</f>
        <v>0</v>
      </c>
      <c r="R252" s="236" t="s">
        <v>268</v>
      </c>
      <c r="S252" s="236" t="s">
        <v>485</v>
      </c>
      <c r="T252" s="237" t="s">
        <v>485</v>
      </c>
      <c r="U252" s="222">
        <v>0</v>
      </c>
      <c r="V252" s="222">
        <f>ROUND(E252*U252,2)</f>
        <v>0</v>
      </c>
      <c r="W252" s="222"/>
      <c r="X252" s="222" t="s">
        <v>269</v>
      </c>
      <c r="Y252" s="222" t="s">
        <v>176</v>
      </c>
      <c r="Z252" s="212"/>
      <c r="AA252" s="212"/>
      <c r="AB252" s="212"/>
      <c r="AC252" s="212"/>
      <c r="AD252" s="212"/>
      <c r="AE252" s="212"/>
      <c r="AF252" s="212"/>
      <c r="AG252" s="212" t="s">
        <v>270</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58" t="s">
        <v>470</v>
      </c>
      <c r="D253" s="251"/>
      <c r="E253" s="252"/>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202</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58" t="s">
        <v>471</v>
      </c>
      <c r="D254" s="251"/>
      <c r="E254" s="252">
        <v>410.11</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202</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58" t="s">
        <v>472</v>
      </c>
      <c r="D255" s="251"/>
      <c r="E255" s="252">
        <v>1106.5</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202</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58" t="s">
        <v>473</v>
      </c>
      <c r="D256" s="251"/>
      <c r="E256" s="252">
        <v>707.28</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202</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58" t="s">
        <v>474</v>
      </c>
      <c r="D257" s="251"/>
      <c r="E257" s="252">
        <v>5.43</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202</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8" t="s">
        <v>475</v>
      </c>
      <c r="D258" s="251"/>
      <c r="E258" s="252">
        <v>15.03</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202</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58" t="s">
        <v>476</v>
      </c>
      <c r="D259" s="251"/>
      <c r="E259" s="252"/>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202</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58" t="s">
        <v>477</v>
      </c>
      <c r="D260" s="251"/>
      <c r="E260" s="252">
        <v>1415.04</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202</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58" t="s">
        <v>478</v>
      </c>
      <c r="D261" s="251"/>
      <c r="E261" s="252">
        <v>2301.12</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202</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58" t="s">
        <v>479</v>
      </c>
      <c r="D262" s="251"/>
      <c r="E262" s="252">
        <v>114.92</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202</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58" t="s">
        <v>480</v>
      </c>
      <c r="D263" s="251"/>
      <c r="E263" s="252">
        <v>80.260000000000005</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202</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58" t="s">
        <v>481</v>
      </c>
      <c r="D264" s="251"/>
      <c r="E264" s="252">
        <v>2122.8000000000002</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202</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x14ac:dyDescent="0.25">
      <c r="A265" s="224" t="s">
        <v>169</v>
      </c>
      <c r="B265" s="225" t="s">
        <v>117</v>
      </c>
      <c r="C265" s="245" t="s">
        <v>118</v>
      </c>
      <c r="D265" s="226"/>
      <c r="E265" s="227"/>
      <c r="F265" s="228"/>
      <c r="G265" s="228">
        <f>SUMIF(AG266:AG282,"&lt;&gt;NOR",G266:G282)</f>
        <v>0</v>
      </c>
      <c r="H265" s="228"/>
      <c r="I265" s="228">
        <f>SUM(I266:I282)</f>
        <v>0</v>
      </c>
      <c r="J265" s="228"/>
      <c r="K265" s="228">
        <f>SUM(K266:K282)</f>
        <v>0</v>
      </c>
      <c r="L265" s="228"/>
      <c r="M265" s="228">
        <f>SUM(M266:M282)</f>
        <v>0</v>
      </c>
      <c r="N265" s="227"/>
      <c r="O265" s="227">
        <f>SUM(O266:O282)</f>
        <v>0.27999999999999997</v>
      </c>
      <c r="P265" s="227"/>
      <c r="Q265" s="227">
        <f>SUM(Q266:Q282)</f>
        <v>0</v>
      </c>
      <c r="R265" s="228"/>
      <c r="S265" s="228"/>
      <c r="T265" s="229"/>
      <c r="U265" s="223"/>
      <c r="V265" s="223">
        <f>SUM(V266:V282)</f>
        <v>49.5</v>
      </c>
      <c r="W265" s="223"/>
      <c r="X265" s="223"/>
      <c r="Y265" s="223"/>
      <c r="AG265" t="s">
        <v>170</v>
      </c>
    </row>
    <row r="266" spans="1:60" ht="20.399999999999999" outlineLevel="1" x14ac:dyDescent="0.25">
      <c r="A266" s="231">
        <v>61</v>
      </c>
      <c r="B266" s="232" t="s">
        <v>486</v>
      </c>
      <c r="C266" s="247" t="s">
        <v>487</v>
      </c>
      <c r="D266" s="233" t="s">
        <v>387</v>
      </c>
      <c r="E266" s="234">
        <v>39.6</v>
      </c>
      <c r="F266" s="235"/>
      <c r="G266" s="236">
        <f>ROUND(E266*F266,2)</f>
        <v>0</v>
      </c>
      <c r="H266" s="235"/>
      <c r="I266" s="236">
        <f>ROUND(E266*H266,2)</f>
        <v>0</v>
      </c>
      <c r="J266" s="235"/>
      <c r="K266" s="236">
        <f>ROUND(E266*J266,2)</f>
        <v>0</v>
      </c>
      <c r="L266" s="236">
        <v>21</v>
      </c>
      <c r="M266" s="236">
        <f>G266*(1+L266/100)</f>
        <v>0</v>
      </c>
      <c r="N266" s="234">
        <v>7.3999999999999999E-4</v>
      </c>
      <c r="O266" s="234">
        <f>ROUND(E266*N266,2)</f>
        <v>0.03</v>
      </c>
      <c r="P266" s="234">
        <v>0</v>
      </c>
      <c r="Q266" s="234">
        <f>ROUND(E266*P266,2)</f>
        <v>0</v>
      </c>
      <c r="R266" s="236" t="s">
        <v>427</v>
      </c>
      <c r="S266" s="236" t="s">
        <v>174</v>
      </c>
      <c r="T266" s="237" t="s">
        <v>174</v>
      </c>
      <c r="U266" s="222">
        <v>0.13</v>
      </c>
      <c r="V266" s="222">
        <f>ROUND(E266*U266,2)</f>
        <v>5.15</v>
      </c>
      <c r="W266" s="222"/>
      <c r="X266" s="222" t="s">
        <v>197</v>
      </c>
      <c r="Y266" s="222" t="s">
        <v>176</v>
      </c>
      <c r="Z266" s="212"/>
      <c r="AA266" s="212"/>
      <c r="AB266" s="212"/>
      <c r="AC266" s="212"/>
      <c r="AD266" s="212"/>
      <c r="AE266" s="212"/>
      <c r="AF266" s="212"/>
      <c r="AG266" s="212" t="s">
        <v>198</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58" t="s">
        <v>428</v>
      </c>
      <c r="D267" s="251"/>
      <c r="E267" s="252">
        <v>39.6</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202</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20.399999999999999" outlineLevel="1" x14ac:dyDescent="0.25">
      <c r="A268" s="231">
        <v>62</v>
      </c>
      <c r="B268" s="232" t="s">
        <v>488</v>
      </c>
      <c r="C268" s="247" t="s">
        <v>489</v>
      </c>
      <c r="D268" s="233" t="s">
        <v>387</v>
      </c>
      <c r="E268" s="234">
        <v>67.319999999999993</v>
      </c>
      <c r="F268" s="235"/>
      <c r="G268" s="236">
        <f>ROUND(E268*F268,2)</f>
        <v>0</v>
      </c>
      <c r="H268" s="235"/>
      <c r="I268" s="236">
        <f>ROUND(E268*H268,2)</f>
        <v>0</v>
      </c>
      <c r="J268" s="235"/>
      <c r="K268" s="236">
        <f>ROUND(E268*J268,2)</f>
        <v>0</v>
      </c>
      <c r="L268" s="236">
        <v>21</v>
      </c>
      <c r="M268" s="236">
        <f>G268*(1+L268/100)</f>
        <v>0</v>
      </c>
      <c r="N268" s="234">
        <v>1.4999999999999999E-4</v>
      </c>
      <c r="O268" s="234">
        <f>ROUND(E268*N268,2)</f>
        <v>0.01</v>
      </c>
      <c r="P268" s="234">
        <v>0</v>
      </c>
      <c r="Q268" s="234">
        <f>ROUND(E268*P268,2)</f>
        <v>0</v>
      </c>
      <c r="R268" s="236" t="s">
        <v>427</v>
      </c>
      <c r="S268" s="236" t="s">
        <v>174</v>
      </c>
      <c r="T268" s="237" t="s">
        <v>174</v>
      </c>
      <c r="U268" s="222">
        <v>0.23</v>
      </c>
      <c r="V268" s="222">
        <f>ROUND(E268*U268,2)</f>
        <v>15.48</v>
      </c>
      <c r="W268" s="222"/>
      <c r="X268" s="222" t="s">
        <v>197</v>
      </c>
      <c r="Y268" s="222" t="s">
        <v>176</v>
      </c>
      <c r="Z268" s="212"/>
      <c r="AA268" s="212"/>
      <c r="AB268" s="212"/>
      <c r="AC268" s="212"/>
      <c r="AD268" s="212"/>
      <c r="AE268" s="212"/>
      <c r="AF268" s="212"/>
      <c r="AG268" s="212" t="s">
        <v>198</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5">
      <c r="A269" s="219"/>
      <c r="B269" s="220"/>
      <c r="C269" s="258" t="s">
        <v>490</v>
      </c>
      <c r="D269" s="251"/>
      <c r="E269" s="252">
        <v>19.5</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202</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58" t="s">
        <v>491</v>
      </c>
      <c r="D270" s="251"/>
      <c r="E270" s="252">
        <v>14.62</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202</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58" t="s">
        <v>492</v>
      </c>
      <c r="D271" s="251"/>
      <c r="E271" s="252">
        <v>19.3</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202</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58" t="s">
        <v>493</v>
      </c>
      <c r="D272" s="251"/>
      <c r="E272" s="252">
        <v>13.9</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202</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ht="20.399999999999999" outlineLevel="1" x14ac:dyDescent="0.25">
      <c r="A273" s="231">
        <v>63</v>
      </c>
      <c r="B273" s="232" t="s">
        <v>494</v>
      </c>
      <c r="C273" s="247" t="s">
        <v>495</v>
      </c>
      <c r="D273" s="233" t="s">
        <v>195</v>
      </c>
      <c r="E273" s="234">
        <v>63.49</v>
      </c>
      <c r="F273" s="235"/>
      <c r="G273" s="236">
        <f>ROUND(E273*F273,2)</f>
        <v>0</v>
      </c>
      <c r="H273" s="235"/>
      <c r="I273" s="236">
        <f>ROUND(E273*H273,2)</f>
        <v>0</v>
      </c>
      <c r="J273" s="235"/>
      <c r="K273" s="236">
        <f>ROUND(E273*J273,2)</f>
        <v>0</v>
      </c>
      <c r="L273" s="236">
        <v>21</v>
      </c>
      <c r="M273" s="236">
        <f>G273*(1+L273/100)</f>
        <v>0</v>
      </c>
      <c r="N273" s="234">
        <v>2.4000000000000001E-4</v>
      </c>
      <c r="O273" s="234">
        <f>ROUND(E273*N273,2)</f>
        <v>0.02</v>
      </c>
      <c r="P273" s="234">
        <v>0</v>
      </c>
      <c r="Q273" s="234">
        <f>ROUND(E273*P273,2)</f>
        <v>0</v>
      </c>
      <c r="R273" s="236" t="s">
        <v>427</v>
      </c>
      <c r="S273" s="236" t="s">
        <v>174</v>
      </c>
      <c r="T273" s="237" t="s">
        <v>174</v>
      </c>
      <c r="U273" s="222">
        <v>0.45</v>
      </c>
      <c r="V273" s="222">
        <f>ROUND(E273*U273,2)</f>
        <v>28.57</v>
      </c>
      <c r="W273" s="222"/>
      <c r="X273" s="222" t="s">
        <v>197</v>
      </c>
      <c r="Y273" s="222" t="s">
        <v>176</v>
      </c>
      <c r="Z273" s="212"/>
      <c r="AA273" s="212"/>
      <c r="AB273" s="212"/>
      <c r="AC273" s="212"/>
      <c r="AD273" s="212"/>
      <c r="AE273" s="212"/>
      <c r="AF273" s="212"/>
      <c r="AG273" s="212" t="s">
        <v>198</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58" t="s">
        <v>348</v>
      </c>
      <c r="D274" s="251"/>
      <c r="E274" s="252"/>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202</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58" t="s">
        <v>349</v>
      </c>
      <c r="D275" s="251"/>
      <c r="E275" s="252">
        <v>31.64</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202</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58" t="s">
        <v>350</v>
      </c>
      <c r="D276" s="251"/>
      <c r="E276" s="252">
        <v>31.85</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202</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31">
        <v>64</v>
      </c>
      <c r="B277" s="232" t="s">
        <v>496</v>
      </c>
      <c r="C277" s="247" t="s">
        <v>497</v>
      </c>
      <c r="D277" s="233" t="s">
        <v>387</v>
      </c>
      <c r="E277" s="234">
        <v>74.052000000000007</v>
      </c>
      <c r="F277" s="235"/>
      <c r="G277" s="236">
        <f>ROUND(E277*F277,2)</f>
        <v>0</v>
      </c>
      <c r="H277" s="235"/>
      <c r="I277" s="236">
        <f>ROUND(E277*H277,2)</f>
        <v>0</v>
      </c>
      <c r="J277" s="235"/>
      <c r="K277" s="236">
        <f>ROUND(E277*J277,2)</f>
        <v>0</v>
      </c>
      <c r="L277" s="236">
        <v>21</v>
      </c>
      <c r="M277" s="236">
        <f>G277*(1+L277/100)</f>
        <v>0</v>
      </c>
      <c r="N277" s="234">
        <v>1.3999999999999999E-4</v>
      </c>
      <c r="O277" s="234">
        <f>ROUND(E277*N277,2)</f>
        <v>0.01</v>
      </c>
      <c r="P277" s="234">
        <v>0</v>
      </c>
      <c r="Q277" s="234">
        <f>ROUND(E277*P277,2)</f>
        <v>0</v>
      </c>
      <c r="R277" s="236" t="s">
        <v>268</v>
      </c>
      <c r="S277" s="236" t="s">
        <v>174</v>
      </c>
      <c r="T277" s="237" t="s">
        <v>174</v>
      </c>
      <c r="U277" s="222">
        <v>0</v>
      </c>
      <c r="V277" s="222">
        <f>ROUND(E277*U277,2)</f>
        <v>0</v>
      </c>
      <c r="W277" s="222"/>
      <c r="X277" s="222" t="s">
        <v>269</v>
      </c>
      <c r="Y277" s="222" t="s">
        <v>176</v>
      </c>
      <c r="Z277" s="212"/>
      <c r="AA277" s="212"/>
      <c r="AB277" s="212"/>
      <c r="AC277" s="212"/>
      <c r="AD277" s="212"/>
      <c r="AE277" s="212"/>
      <c r="AF277" s="212"/>
      <c r="AG277" s="212" t="s">
        <v>270</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58" t="s">
        <v>498</v>
      </c>
      <c r="D278" s="251"/>
      <c r="E278" s="252">
        <v>74.052000000000007</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202</v>
      </c>
      <c r="AH278" s="212">
        <v>5</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ht="30.6" outlineLevel="1" x14ac:dyDescent="0.25">
      <c r="A279" s="231">
        <v>65</v>
      </c>
      <c r="B279" s="232" t="s">
        <v>499</v>
      </c>
      <c r="C279" s="247" t="s">
        <v>500</v>
      </c>
      <c r="D279" s="233" t="s">
        <v>195</v>
      </c>
      <c r="E279" s="234">
        <v>69.838999999999999</v>
      </c>
      <c r="F279" s="235"/>
      <c r="G279" s="236">
        <f>ROUND(E279*F279,2)</f>
        <v>0</v>
      </c>
      <c r="H279" s="235"/>
      <c r="I279" s="236">
        <f>ROUND(E279*H279,2)</f>
        <v>0</v>
      </c>
      <c r="J279" s="235"/>
      <c r="K279" s="236">
        <f>ROUND(E279*J279,2)</f>
        <v>0</v>
      </c>
      <c r="L279" s="236">
        <v>21</v>
      </c>
      <c r="M279" s="236">
        <f>G279*(1+L279/100)</f>
        <v>0</v>
      </c>
      <c r="N279" s="234">
        <v>3.0000000000000001E-3</v>
      </c>
      <c r="O279" s="234">
        <f>ROUND(E279*N279,2)</f>
        <v>0.21</v>
      </c>
      <c r="P279" s="234">
        <v>0</v>
      </c>
      <c r="Q279" s="234">
        <f>ROUND(E279*P279,2)</f>
        <v>0</v>
      </c>
      <c r="R279" s="236" t="s">
        <v>268</v>
      </c>
      <c r="S279" s="236" t="s">
        <v>174</v>
      </c>
      <c r="T279" s="237" t="s">
        <v>174</v>
      </c>
      <c r="U279" s="222">
        <v>0</v>
      </c>
      <c r="V279" s="222">
        <f>ROUND(E279*U279,2)</f>
        <v>0</v>
      </c>
      <c r="W279" s="222"/>
      <c r="X279" s="222" t="s">
        <v>269</v>
      </c>
      <c r="Y279" s="222" t="s">
        <v>176</v>
      </c>
      <c r="Z279" s="212"/>
      <c r="AA279" s="212"/>
      <c r="AB279" s="212"/>
      <c r="AC279" s="212"/>
      <c r="AD279" s="212"/>
      <c r="AE279" s="212"/>
      <c r="AF279" s="212"/>
      <c r="AG279" s="212" t="s">
        <v>270</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5">
      <c r="A280" s="219"/>
      <c r="B280" s="220"/>
      <c r="C280" s="258" t="s">
        <v>501</v>
      </c>
      <c r="D280" s="251"/>
      <c r="E280" s="252">
        <v>69.838999999999999</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202</v>
      </c>
      <c r="AH280" s="212">
        <v>5</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5">
      <c r="A281" s="231">
        <v>66</v>
      </c>
      <c r="B281" s="232" t="s">
        <v>502</v>
      </c>
      <c r="C281" s="247" t="s">
        <v>503</v>
      </c>
      <c r="D281" s="233" t="s">
        <v>267</v>
      </c>
      <c r="E281" s="234">
        <v>0.27451999999999999</v>
      </c>
      <c r="F281" s="235"/>
      <c r="G281" s="236">
        <f>ROUND(E281*F281,2)</f>
        <v>0</v>
      </c>
      <c r="H281" s="235"/>
      <c r="I281" s="236">
        <f>ROUND(E281*H281,2)</f>
        <v>0</v>
      </c>
      <c r="J281" s="235"/>
      <c r="K281" s="236">
        <f>ROUND(E281*J281,2)</f>
        <v>0</v>
      </c>
      <c r="L281" s="236">
        <v>21</v>
      </c>
      <c r="M281" s="236">
        <f>G281*(1+L281/100)</f>
        <v>0</v>
      </c>
      <c r="N281" s="234">
        <v>0</v>
      </c>
      <c r="O281" s="234">
        <f>ROUND(E281*N281,2)</f>
        <v>0</v>
      </c>
      <c r="P281" s="234">
        <v>0</v>
      </c>
      <c r="Q281" s="234">
        <f>ROUND(E281*P281,2)</f>
        <v>0</v>
      </c>
      <c r="R281" s="236" t="s">
        <v>427</v>
      </c>
      <c r="S281" s="236" t="s">
        <v>174</v>
      </c>
      <c r="T281" s="237" t="s">
        <v>174</v>
      </c>
      <c r="U281" s="222">
        <v>1.1020000000000001</v>
      </c>
      <c r="V281" s="222">
        <f>ROUND(E281*U281,2)</f>
        <v>0.3</v>
      </c>
      <c r="W281" s="222"/>
      <c r="X281" s="222" t="s">
        <v>442</v>
      </c>
      <c r="Y281" s="222" t="s">
        <v>176</v>
      </c>
      <c r="Z281" s="212"/>
      <c r="AA281" s="212"/>
      <c r="AB281" s="212"/>
      <c r="AC281" s="212"/>
      <c r="AD281" s="212"/>
      <c r="AE281" s="212"/>
      <c r="AF281" s="212"/>
      <c r="AG281" s="212" t="s">
        <v>443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57" t="s">
        <v>504</v>
      </c>
      <c r="D282" s="256"/>
      <c r="E282" s="256"/>
      <c r="F282" s="256"/>
      <c r="G282" s="256"/>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200</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x14ac:dyDescent="0.25">
      <c r="A283" s="224" t="s">
        <v>169</v>
      </c>
      <c r="B283" s="225" t="s">
        <v>119</v>
      </c>
      <c r="C283" s="245" t="s">
        <v>120</v>
      </c>
      <c r="D283" s="226"/>
      <c r="E283" s="227"/>
      <c r="F283" s="228"/>
      <c r="G283" s="228">
        <f>SUMIF(AG284:AG289,"&lt;&gt;NOR",G284:G289)</f>
        <v>0</v>
      </c>
      <c r="H283" s="228"/>
      <c r="I283" s="228">
        <f>SUM(I284:I289)</f>
        <v>0</v>
      </c>
      <c r="J283" s="228"/>
      <c r="K283" s="228">
        <f>SUM(K284:K289)</f>
        <v>0</v>
      </c>
      <c r="L283" s="228"/>
      <c r="M283" s="228">
        <f>SUM(M284:M289)</f>
        <v>0</v>
      </c>
      <c r="N283" s="227"/>
      <c r="O283" s="227">
        <f>SUM(O284:O289)</f>
        <v>0.33999999999999997</v>
      </c>
      <c r="P283" s="227"/>
      <c r="Q283" s="227">
        <f>SUM(Q284:Q289)</f>
        <v>0</v>
      </c>
      <c r="R283" s="228"/>
      <c r="S283" s="228"/>
      <c r="T283" s="229"/>
      <c r="U283" s="223"/>
      <c r="V283" s="223">
        <f>SUM(V284:V289)</f>
        <v>20.11</v>
      </c>
      <c r="W283" s="223"/>
      <c r="X283" s="223"/>
      <c r="Y283" s="223"/>
      <c r="AG283" t="s">
        <v>170</v>
      </c>
    </row>
    <row r="284" spans="1:60" outlineLevel="1" x14ac:dyDescent="0.25">
      <c r="A284" s="231">
        <v>67</v>
      </c>
      <c r="B284" s="232" t="s">
        <v>505</v>
      </c>
      <c r="C284" s="247" t="s">
        <v>506</v>
      </c>
      <c r="D284" s="233" t="s">
        <v>195</v>
      </c>
      <c r="E284" s="234">
        <v>18.13</v>
      </c>
      <c r="F284" s="235"/>
      <c r="G284" s="236">
        <f>ROUND(E284*F284,2)</f>
        <v>0</v>
      </c>
      <c r="H284" s="235"/>
      <c r="I284" s="236">
        <f>ROUND(E284*H284,2)</f>
        <v>0</v>
      </c>
      <c r="J284" s="235"/>
      <c r="K284" s="236">
        <f>ROUND(E284*J284,2)</f>
        <v>0</v>
      </c>
      <c r="L284" s="236">
        <v>21</v>
      </c>
      <c r="M284" s="236">
        <f>G284*(1+L284/100)</f>
        <v>0</v>
      </c>
      <c r="N284" s="234">
        <v>1.304E-2</v>
      </c>
      <c r="O284" s="234">
        <f>ROUND(E284*N284,2)</f>
        <v>0.24</v>
      </c>
      <c r="P284" s="234">
        <v>0</v>
      </c>
      <c r="Q284" s="234">
        <f>ROUND(E284*P284,2)</f>
        <v>0</v>
      </c>
      <c r="R284" s="236" t="s">
        <v>507</v>
      </c>
      <c r="S284" s="236" t="s">
        <v>174</v>
      </c>
      <c r="T284" s="237" t="s">
        <v>174</v>
      </c>
      <c r="U284" s="222">
        <v>0.56000000000000005</v>
      </c>
      <c r="V284" s="222">
        <f>ROUND(E284*U284,2)</f>
        <v>10.15</v>
      </c>
      <c r="W284" s="222"/>
      <c r="X284" s="222" t="s">
        <v>197</v>
      </c>
      <c r="Y284" s="222" t="s">
        <v>176</v>
      </c>
      <c r="Z284" s="212"/>
      <c r="AA284" s="212"/>
      <c r="AB284" s="212"/>
      <c r="AC284" s="212"/>
      <c r="AD284" s="212"/>
      <c r="AE284" s="212"/>
      <c r="AF284" s="212"/>
      <c r="AG284" s="212" t="s">
        <v>198</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58" t="s">
        <v>343</v>
      </c>
      <c r="D285" s="251"/>
      <c r="E285" s="252"/>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202</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58" t="s">
        <v>344</v>
      </c>
      <c r="D286" s="251"/>
      <c r="E286" s="252">
        <v>9.14</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202</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58" t="s">
        <v>345</v>
      </c>
      <c r="D287" s="251"/>
      <c r="E287" s="252">
        <v>8.99</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202</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ht="20.399999999999999" outlineLevel="1" x14ac:dyDescent="0.25">
      <c r="A288" s="231">
        <v>68</v>
      </c>
      <c r="B288" s="232" t="s">
        <v>508</v>
      </c>
      <c r="C288" s="247" t="s">
        <v>509</v>
      </c>
      <c r="D288" s="233" t="s">
        <v>195</v>
      </c>
      <c r="E288" s="234">
        <v>24.91</v>
      </c>
      <c r="F288" s="235"/>
      <c r="G288" s="236">
        <f>ROUND(E288*F288,2)</f>
        <v>0</v>
      </c>
      <c r="H288" s="235"/>
      <c r="I288" s="236">
        <f>ROUND(E288*H288,2)</f>
        <v>0</v>
      </c>
      <c r="J288" s="235"/>
      <c r="K288" s="236">
        <f>ROUND(E288*J288,2)</f>
        <v>0</v>
      </c>
      <c r="L288" s="236">
        <v>21</v>
      </c>
      <c r="M288" s="236">
        <f>G288*(1+L288/100)</f>
        <v>0</v>
      </c>
      <c r="N288" s="234">
        <v>4.1999999999999997E-3</v>
      </c>
      <c r="O288" s="234">
        <f>ROUND(E288*N288,2)</f>
        <v>0.1</v>
      </c>
      <c r="P288" s="234">
        <v>0</v>
      </c>
      <c r="Q288" s="234">
        <f>ROUND(E288*P288,2)</f>
        <v>0</v>
      </c>
      <c r="R288" s="236" t="s">
        <v>507</v>
      </c>
      <c r="S288" s="236" t="s">
        <v>174</v>
      </c>
      <c r="T288" s="237" t="s">
        <v>174</v>
      </c>
      <c r="U288" s="222">
        <v>0.4</v>
      </c>
      <c r="V288" s="222">
        <f>ROUND(E288*U288,2)</f>
        <v>9.9600000000000009</v>
      </c>
      <c r="W288" s="222"/>
      <c r="X288" s="222" t="s">
        <v>197</v>
      </c>
      <c r="Y288" s="222" t="s">
        <v>176</v>
      </c>
      <c r="Z288" s="212"/>
      <c r="AA288" s="212"/>
      <c r="AB288" s="212"/>
      <c r="AC288" s="212"/>
      <c r="AD288" s="212"/>
      <c r="AE288" s="212"/>
      <c r="AF288" s="212"/>
      <c r="AG288" s="212" t="s">
        <v>198</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58" t="s">
        <v>510</v>
      </c>
      <c r="D289" s="251"/>
      <c r="E289" s="252">
        <v>24.91</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202</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x14ac:dyDescent="0.25">
      <c r="A290" s="224" t="s">
        <v>169</v>
      </c>
      <c r="B290" s="225" t="s">
        <v>121</v>
      </c>
      <c r="C290" s="245" t="s">
        <v>122</v>
      </c>
      <c r="D290" s="226"/>
      <c r="E290" s="227"/>
      <c r="F290" s="228"/>
      <c r="G290" s="228">
        <f>SUMIF(AG291:AG322,"&lt;&gt;NOR",G291:G322)</f>
        <v>0</v>
      </c>
      <c r="H290" s="228"/>
      <c r="I290" s="228">
        <f>SUM(I291:I322)</f>
        <v>0</v>
      </c>
      <c r="J290" s="228"/>
      <c r="K290" s="228">
        <f>SUM(K291:K322)</f>
        <v>0</v>
      </c>
      <c r="L290" s="228"/>
      <c r="M290" s="228">
        <f>SUM(M291:M322)</f>
        <v>0</v>
      </c>
      <c r="N290" s="227"/>
      <c r="O290" s="227">
        <f>SUM(O291:O322)</f>
        <v>1.6700000000000002</v>
      </c>
      <c r="P290" s="227"/>
      <c r="Q290" s="227">
        <f>SUM(Q291:Q322)</f>
        <v>0</v>
      </c>
      <c r="R290" s="228"/>
      <c r="S290" s="228"/>
      <c r="T290" s="229"/>
      <c r="U290" s="223"/>
      <c r="V290" s="223">
        <f>SUM(V291:V322)</f>
        <v>101.01</v>
      </c>
      <c r="W290" s="223"/>
      <c r="X290" s="223"/>
      <c r="Y290" s="223"/>
      <c r="AG290" t="s">
        <v>170</v>
      </c>
    </row>
    <row r="291" spans="1:60" outlineLevel="1" x14ac:dyDescent="0.25">
      <c r="A291" s="231">
        <v>69</v>
      </c>
      <c r="B291" s="232" t="s">
        <v>511</v>
      </c>
      <c r="C291" s="247" t="s">
        <v>512</v>
      </c>
      <c r="D291" s="233" t="s">
        <v>387</v>
      </c>
      <c r="E291" s="234">
        <v>90.4</v>
      </c>
      <c r="F291" s="235"/>
      <c r="G291" s="236">
        <f>ROUND(E291*F291,2)</f>
        <v>0</v>
      </c>
      <c r="H291" s="235"/>
      <c r="I291" s="236">
        <f>ROUND(E291*H291,2)</f>
        <v>0</v>
      </c>
      <c r="J291" s="235"/>
      <c r="K291" s="236">
        <f>ROUND(E291*J291,2)</f>
        <v>0</v>
      </c>
      <c r="L291" s="236">
        <v>21</v>
      </c>
      <c r="M291" s="236">
        <f>G291*(1+L291/100)</f>
        <v>0</v>
      </c>
      <c r="N291" s="234">
        <v>4.0000000000000003E-5</v>
      </c>
      <c r="O291" s="234">
        <f>ROUND(E291*N291,2)</f>
        <v>0</v>
      </c>
      <c r="P291" s="234">
        <v>0</v>
      </c>
      <c r="Q291" s="234">
        <f>ROUND(E291*P291,2)</f>
        <v>0</v>
      </c>
      <c r="R291" s="236" t="s">
        <v>513</v>
      </c>
      <c r="S291" s="236" t="s">
        <v>174</v>
      </c>
      <c r="T291" s="237" t="s">
        <v>174</v>
      </c>
      <c r="U291" s="222">
        <v>7.0000000000000007E-2</v>
      </c>
      <c r="V291" s="222">
        <f>ROUND(E291*U291,2)</f>
        <v>6.33</v>
      </c>
      <c r="W291" s="222"/>
      <c r="X291" s="222" t="s">
        <v>197</v>
      </c>
      <c r="Y291" s="222" t="s">
        <v>176</v>
      </c>
      <c r="Z291" s="212"/>
      <c r="AA291" s="212"/>
      <c r="AB291" s="212"/>
      <c r="AC291" s="212"/>
      <c r="AD291" s="212"/>
      <c r="AE291" s="212"/>
      <c r="AF291" s="212"/>
      <c r="AG291" s="212" t="s">
        <v>198</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58" t="s">
        <v>514</v>
      </c>
      <c r="D292" s="251"/>
      <c r="E292" s="252">
        <v>3.7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202</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58" t="s">
        <v>515</v>
      </c>
      <c r="D293" s="251"/>
      <c r="E293" s="252">
        <v>3.7</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202</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58" t="s">
        <v>516</v>
      </c>
      <c r="D294" s="251"/>
      <c r="E294" s="252">
        <v>9.4</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202</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58" t="s">
        <v>517</v>
      </c>
      <c r="D295" s="251"/>
      <c r="E295" s="252">
        <v>10.3</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202</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58" t="s">
        <v>518</v>
      </c>
      <c r="D296" s="251"/>
      <c r="E296" s="252">
        <v>9.4</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202</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58" t="s">
        <v>519</v>
      </c>
      <c r="D297" s="251"/>
      <c r="E297" s="252">
        <v>12.4</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202</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8" t="s">
        <v>520</v>
      </c>
      <c r="D298" s="251"/>
      <c r="E298" s="252">
        <v>9.4</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202</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58" t="s">
        <v>521</v>
      </c>
      <c r="D299" s="251"/>
      <c r="E299" s="252">
        <v>10.3</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202</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8" t="s">
        <v>522</v>
      </c>
      <c r="D300" s="251"/>
      <c r="E300" s="252">
        <v>9.4</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202</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8" t="s">
        <v>523</v>
      </c>
      <c r="D301" s="251"/>
      <c r="E301" s="252">
        <v>12.4</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202</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31">
        <v>70</v>
      </c>
      <c r="B302" s="232" t="s">
        <v>524</v>
      </c>
      <c r="C302" s="247" t="s">
        <v>525</v>
      </c>
      <c r="D302" s="233" t="s">
        <v>195</v>
      </c>
      <c r="E302" s="234">
        <v>62.411999999999999</v>
      </c>
      <c r="F302" s="235"/>
      <c r="G302" s="236">
        <f>ROUND(E302*F302,2)</f>
        <v>0</v>
      </c>
      <c r="H302" s="235"/>
      <c r="I302" s="236">
        <f>ROUND(E302*H302,2)</f>
        <v>0</v>
      </c>
      <c r="J302" s="235"/>
      <c r="K302" s="236">
        <f>ROUND(E302*J302,2)</f>
        <v>0</v>
      </c>
      <c r="L302" s="236">
        <v>21</v>
      </c>
      <c r="M302" s="236">
        <f>G302*(1+L302/100)</f>
        <v>0</v>
      </c>
      <c r="N302" s="234">
        <v>2.1000000000000001E-4</v>
      </c>
      <c r="O302" s="234">
        <f>ROUND(E302*N302,2)</f>
        <v>0.01</v>
      </c>
      <c r="P302" s="234">
        <v>0</v>
      </c>
      <c r="Q302" s="234">
        <f>ROUND(E302*P302,2)</f>
        <v>0</v>
      </c>
      <c r="R302" s="236" t="s">
        <v>513</v>
      </c>
      <c r="S302" s="236" t="s">
        <v>174</v>
      </c>
      <c r="T302" s="237" t="s">
        <v>174</v>
      </c>
      <c r="U302" s="222">
        <v>0.05</v>
      </c>
      <c r="V302" s="222">
        <f>ROUND(E302*U302,2)</f>
        <v>3.12</v>
      </c>
      <c r="W302" s="222"/>
      <c r="X302" s="222" t="s">
        <v>197</v>
      </c>
      <c r="Y302" s="222" t="s">
        <v>176</v>
      </c>
      <c r="Z302" s="212"/>
      <c r="AA302" s="212"/>
      <c r="AB302" s="212"/>
      <c r="AC302" s="212"/>
      <c r="AD302" s="212"/>
      <c r="AE302" s="212"/>
      <c r="AF302" s="212"/>
      <c r="AG302" s="212" t="s">
        <v>198</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58" t="s">
        <v>526</v>
      </c>
      <c r="D303" s="251"/>
      <c r="E303" s="252">
        <v>62.411999999999999</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202</v>
      </c>
      <c r="AH303" s="212">
        <v>5</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ht="20.399999999999999" outlineLevel="1" x14ac:dyDescent="0.25">
      <c r="A304" s="231">
        <v>71</v>
      </c>
      <c r="B304" s="232" t="s">
        <v>527</v>
      </c>
      <c r="C304" s="247" t="s">
        <v>528</v>
      </c>
      <c r="D304" s="233" t="s">
        <v>195</v>
      </c>
      <c r="E304" s="234">
        <v>62.411999999999999</v>
      </c>
      <c r="F304" s="235"/>
      <c r="G304" s="236">
        <f>ROUND(E304*F304,2)</f>
        <v>0</v>
      </c>
      <c r="H304" s="235"/>
      <c r="I304" s="236">
        <f>ROUND(E304*H304,2)</f>
        <v>0</v>
      </c>
      <c r="J304" s="235"/>
      <c r="K304" s="236">
        <f>ROUND(E304*J304,2)</f>
        <v>0</v>
      </c>
      <c r="L304" s="236">
        <v>21</v>
      </c>
      <c r="M304" s="236">
        <f>G304*(1+L304/100)</f>
        <v>0</v>
      </c>
      <c r="N304" s="234">
        <v>5.3499999999999997E-3</v>
      </c>
      <c r="O304" s="234">
        <f>ROUND(E304*N304,2)</f>
        <v>0.33</v>
      </c>
      <c r="P304" s="234">
        <v>0</v>
      </c>
      <c r="Q304" s="234">
        <f>ROUND(E304*P304,2)</f>
        <v>0</v>
      </c>
      <c r="R304" s="236" t="s">
        <v>513</v>
      </c>
      <c r="S304" s="236" t="s">
        <v>174</v>
      </c>
      <c r="T304" s="237" t="s">
        <v>174</v>
      </c>
      <c r="U304" s="222">
        <v>1.288</v>
      </c>
      <c r="V304" s="222">
        <f>ROUND(E304*U304,2)</f>
        <v>80.39</v>
      </c>
      <c r="W304" s="222"/>
      <c r="X304" s="222" t="s">
        <v>197</v>
      </c>
      <c r="Y304" s="222" t="s">
        <v>176</v>
      </c>
      <c r="Z304" s="212"/>
      <c r="AA304" s="212"/>
      <c r="AB304" s="212"/>
      <c r="AC304" s="212"/>
      <c r="AD304" s="212"/>
      <c r="AE304" s="212"/>
      <c r="AF304" s="212"/>
      <c r="AG304" s="212" t="s">
        <v>198</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58" t="s">
        <v>529</v>
      </c>
      <c r="D305" s="251"/>
      <c r="E305" s="252">
        <v>7.1120000000000001</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202</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8" t="s">
        <v>530</v>
      </c>
      <c r="D306" s="251"/>
      <c r="E306" s="252">
        <v>8.4909999999999997</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202</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58" t="s">
        <v>531</v>
      </c>
      <c r="D307" s="251"/>
      <c r="E307" s="252">
        <v>7.1120000000000001</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202</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58" t="s">
        <v>532</v>
      </c>
      <c r="D308" s="251"/>
      <c r="E308" s="252">
        <v>8.4909999999999997</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202</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58" t="s">
        <v>533</v>
      </c>
      <c r="D309" s="251"/>
      <c r="E309" s="252">
        <v>7.1120000000000001</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202</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58" t="s">
        <v>534</v>
      </c>
      <c r="D310" s="251"/>
      <c r="E310" s="252">
        <v>8.4909999999999997</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202</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58" t="s">
        <v>535</v>
      </c>
      <c r="D311" s="251"/>
      <c r="E311" s="252">
        <v>7.1120000000000001</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202</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58" t="s">
        <v>536</v>
      </c>
      <c r="D312" s="251"/>
      <c r="E312" s="252">
        <v>8.4909999999999997</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202</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ht="20.399999999999999" outlineLevel="1" x14ac:dyDescent="0.25">
      <c r="A313" s="231">
        <v>72</v>
      </c>
      <c r="B313" s="232" t="s">
        <v>537</v>
      </c>
      <c r="C313" s="247" t="s">
        <v>538</v>
      </c>
      <c r="D313" s="233" t="s">
        <v>195</v>
      </c>
      <c r="E313" s="234">
        <v>62.411999999999999</v>
      </c>
      <c r="F313" s="235"/>
      <c r="G313" s="236">
        <f>ROUND(E313*F313,2)</f>
        <v>0</v>
      </c>
      <c r="H313" s="235"/>
      <c r="I313" s="236">
        <f>ROUND(E313*H313,2)</f>
        <v>0</v>
      </c>
      <c r="J313" s="235"/>
      <c r="K313" s="236">
        <f>ROUND(E313*J313,2)</f>
        <v>0</v>
      </c>
      <c r="L313" s="236">
        <v>21</v>
      </c>
      <c r="M313" s="236">
        <f>G313*(1+L313/100)</f>
        <v>0</v>
      </c>
      <c r="N313" s="234">
        <v>0</v>
      </c>
      <c r="O313" s="234">
        <f>ROUND(E313*N313,2)</f>
        <v>0</v>
      </c>
      <c r="P313" s="234">
        <v>0</v>
      </c>
      <c r="Q313" s="234">
        <f>ROUND(E313*P313,2)</f>
        <v>0</v>
      </c>
      <c r="R313" s="236" t="s">
        <v>513</v>
      </c>
      <c r="S313" s="236" t="s">
        <v>174</v>
      </c>
      <c r="T313" s="237" t="s">
        <v>174</v>
      </c>
      <c r="U313" s="222">
        <v>0.13</v>
      </c>
      <c r="V313" s="222">
        <f>ROUND(E313*U313,2)</f>
        <v>8.11</v>
      </c>
      <c r="W313" s="222"/>
      <c r="X313" s="222" t="s">
        <v>197</v>
      </c>
      <c r="Y313" s="222" t="s">
        <v>176</v>
      </c>
      <c r="Z313" s="212"/>
      <c r="AA313" s="212"/>
      <c r="AB313" s="212"/>
      <c r="AC313" s="212"/>
      <c r="AD313" s="212"/>
      <c r="AE313" s="212"/>
      <c r="AF313" s="212"/>
      <c r="AG313" s="212" t="s">
        <v>198</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58" t="s">
        <v>526</v>
      </c>
      <c r="D314" s="251"/>
      <c r="E314" s="252">
        <v>62.411999999999999</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202</v>
      </c>
      <c r="AH314" s="212">
        <v>5</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5">
      <c r="A315" s="231">
        <v>73</v>
      </c>
      <c r="B315" s="232" t="s">
        <v>539</v>
      </c>
      <c r="C315" s="247" t="s">
        <v>540</v>
      </c>
      <c r="D315" s="233" t="s">
        <v>387</v>
      </c>
      <c r="E315" s="234">
        <v>7.8</v>
      </c>
      <c r="F315" s="235"/>
      <c r="G315" s="236">
        <f>ROUND(E315*F315,2)</f>
        <v>0</v>
      </c>
      <c r="H315" s="235"/>
      <c r="I315" s="236">
        <f>ROUND(E315*H315,2)</f>
        <v>0</v>
      </c>
      <c r="J315" s="235"/>
      <c r="K315" s="236">
        <f>ROUND(E315*J315,2)</f>
        <v>0</v>
      </c>
      <c r="L315" s="236">
        <v>21</v>
      </c>
      <c r="M315" s="236">
        <f>G315*(1+L315/100)</f>
        <v>0</v>
      </c>
      <c r="N315" s="234">
        <v>1E-4</v>
      </c>
      <c r="O315" s="234">
        <f>ROUND(E315*N315,2)</f>
        <v>0</v>
      </c>
      <c r="P315" s="234">
        <v>0</v>
      </c>
      <c r="Q315" s="234">
        <f>ROUND(E315*P315,2)</f>
        <v>0</v>
      </c>
      <c r="R315" s="236" t="s">
        <v>513</v>
      </c>
      <c r="S315" s="236" t="s">
        <v>174</v>
      </c>
      <c r="T315" s="237" t="s">
        <v>174</v>
      </c>
      <c r="U315" s="222">
        <v>0.12</v>
      </c>
      <c r="V315" s="222">
        <f>ROUND(E315*U315,2)</f>
        <v>0.94</v>
      </c>
      <c r="W315" s="222"/>
      <c r="X315" s="222" t="s">
        <v>197</v>
      </c>
      <c r="Y315" s="222" t="s">
        <v>176</v>
      </c>
      <c r="Z315" s="212"/>
      <c r="AA315" s="212"/>
      <c r="AB315" s="212"/>
      <c r="AC315" s="212"/>
      <c r="AD315" s="212"/>
      <c r="AE315" s="212"/>
      <c r="AF315" s="212"/>
      <c r="AG315" s="212" t="s">
        <v>198</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58" t="s">
        <v>541</v>
      </c>
      <c r="D316" s="251"/>
      <c r="E316" s="252">
        <v>0.9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202</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58" t="s">
        <v>542</v>
      </c>
      <c r="D317" s="251"/>
      <c r="E317" s="252">
        <v>3</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202</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58" t="s">
        <v>543</v>
      </c>
      <c r="D318" s="251"/>
      <c r="E318" s="252">
        <v>0.9</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202</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58" t="s">
        <v>544</v>
      </c>
      <c r="D319" s="251"/>
      <c r="E319" s="252">
        <v>3</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202</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ht="20.399999999999999" outlineLevel="1" x14ac:dyDescent="0.25">
      <c r="A320" s="231">
        <v>74</v>
      </c>
      <c r="B320" s="232" t="s">
        <v>545</v>
      </c>
      <c r="C320" s="247" t="s">
        <v>546</v>
      </c>
      <c r="D320" s="233" t="s">
        <v>195</v>
      </c>
      <c r="E320" s="234">
        <v>71.773799999999994</v>
      </c>
      <c r="F320" s="235"/>
      <c r="G320" s="236">
        <f>ROUND(E320*F320,2)</f>
        <v>0</v>
      </c>
      <c r="H320" s="235"/>
      <c r="I320" s="236">
        <f>ROUND(E320*H320,2)</f>
        <v>0</v>
      </c>
      <c r="J320" s="235"/>
      <c r="K320" s="236">
        <f>ROUND(E320*J320,2)</f>
        <v>0</v>
      </c>
      <c r="L320" s="236">
        <v>21</v>
      </c>
      <c r="M320" s="236">
        <f>G320*(1+L320/100)</f>
        <v>0</v>
      </c>
      <c r="N320" s="234">
        <v>1.8499999999999999E-2</v>
      </c>
      <c r="O320" s="234">
        <f>ROUND(E320*N320,2)</f>
        <v>1.33</v>
      </c>
      <c r="P320" s="234">
        <v>0</v>
      </c>
      <c r="Q320" s="234">
        <f>ROUND(E320*P320,2)</f>
        <v>0</v>
      </c>
      <c r="R320" s="236" t="s">
        <v>268</v>
      </c>
      <c r="S320" s="236" t="s">
        <v>174</v>
      </c>
      <c r="T320" s="237" t="s">
        <v>174</v>
      </c>
      <c r="U320" s="222">
        <v>0</v>
      </c>
      <c r="V320" s="222">
        <f>ROUND(E320*U320,2)</f>
        <v>0</v>
      </c>
      <c r="W320" s="222"/>
      <c r="X320" s="222" t="s">
        <v>269</v>
      </c>
      <c r="Y320" s="222" t="s">
        <v>176</v>
      </c>
      <c r="Z320" s="212"/>
      <c r="AA320" s="212"/>
      <c r="AB320" s="212"/>
      <c r="AC320" s="212"/>
      <c r="AD320" s="212"/>
      <c r="AE320" s="212"/>
      <c r="AF320" s="212"/>
      <c r="AG320" s="212" t="s">
        <v>270</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5">
      <c r="A321" s="219"/>
      <c r="B321" s="220"/>
      <c r="C321" s="258" t="s">
        <v>547</v>
      </c>
      <c r="D321" s="251"/>
      <c r="E321" s="252">
        <v>71.773799999999994</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202</v>
      </c>
      <c r="AH321" s="212">
        <v>5</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8">
        <v>75</v>
      </c>
      <c r="B322" s="239" t="s">
        <v>548</v>
      </c>
      <c r="C322" s="246" t="s">
        <v>549</v>
      </c>
      <c r="D322" s="240" t="s">
        <v>267</v>
      </c>
      <c r="E322" s="241">
        <v>1.6792199999999999</v>
      </c>
      <c r="F322" s="242"/>
      <c r="G322" s="243">
        <f>ROUND(E322*F322,2)</f>
        <v>0</v>
      </c>
      <c r="H322" s="242"/>
      <c r="I322" s="243">
        <f>ROUND(E322*H322,2)</f>
        <v>0</v>
      </c>
      <c r="J322" s="242"/>
      <c r="K322" s="243">
        <f>ROUND(E322*J322,2)</f>
        <v>0</v>
      </c>
      <c r="L322" s="243">
        <v>21</v>
      </c>
      <c r="M322" s="243">
        <f>G322*(1+L322/100)</f>
        <v>0</v>
      </c>
      <c r="N322" s="241">
        <v>0</v>
      </c>
      <c r="O322" s="241">
        <f>ROUND(E322*N322,2)</f>
        <v>0</v>
      </c>
      <c r="P322" s="241">
        <v>0</v>
      </c>
      <c r="Q322" s="241">
        <f>ROUND(E322*P322,2)</f>
        <v>0</v>
      </c>
      <c r="R322" s="243" t="s">
        <v>513</v>
      </c>
      <c r="S322" s="243" t="s">
        <v>174</v>
      </c>
      <c r="T322" s="244" t="s">
        <v>174</v>
      </c>
      <c r="U322" s="222">
        <v>1.2649999999999999</v>
      </c>
      <c r="V322" s="222">
        <f>ROUND(E322*U322,2)</f>
        <v>2.12</v>
      </c>
      <c r="W322" s="222"/>
      <c r="X322" s="222" t="s">
        <v>442</v>
      </c>
      <c r="Y322" s="222" t="s">
        <v>176</v>
      </c>
      <c r="Z322" s="212"/>
      <c r="AA322" s="212"/>
      <c r="AB322" s="212"/>
      <c r="AC322" s="212"/>
      <c r="AD322" s="212"/>
      <c r="AE322" s="212"/>
      <c r="AF322" s="212"/>
      <c r="AG322" s="212" t="s">
        <v>443</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x14ac:dyDescent="0.25">
      <c r="A323" s="224" t="s">
        <v>169</v>
      </c>
      <c r="B323" s="225" t="s">
        <v>123</v>
      </c>
      <c r="C323" s="245" t="s">
        <v>124</v>
      </c>
      <c r="D323" s="226"/>
      <c r="E323" s="227"/>
      <c r="F323" s="228"/>
      <c r="G323" s="228">
        <f>SUMIF(AG324:AG333,"&lt;&gt;NOR",G324:G333)</f>
        <v>0</v>
      </c>
      <c r="H323" s="228"/>
      <c r="I323" s="228">
        <f>SUM(I324:I333)</f>
        <v>0</v>
      </c>
      <c r="J323" s="228"/>
      <c r="K323" s="228">
        <f>SUM(K324:K333)</f>
        <v>0</v>
      </c>
      <c r="L323" s="228"/>
      <c r="M323" s="228">
        <f>SUM(M324:M333)</f>
        <v>0</v>
      </c>
      <c r="N323" s="227"/>
      <c r="O323" s="227">
        <f>SUM(O324:O333)</f>
        <v>1.77</v>
      </c>
      <c r="P323" s="227"/>
      <c r="Q323" s="227">
        <f>SUM(Q324:Q333)</f>
        <v>0</v>
      </c>
      <c r="R323" s="228"/>
      <c r="S323" s="228"/>
      <c r="T323" s="229"/>
      <c r="U323" s="223"/>
      <c r="V323" s="223">
        <f>SUM(V324:V333)</f>
        <v>0</v>
      </c>
      <c r="W323" s="223"/>
      <c r="X323" s="223"/>
      <c r="Y323" s="223"/>
      <c r="AG323" t="s">
        <v>170</v>
      </c>
    </row>
    <row r="324" spans="1:60" outlineLevel="1" x14ac:dyDescent="0.25">
      <c r="A324" s="231">
        <v>76</v>
      </c>
      <c r="B324" s="232" t="s">
        <v>550</v>
      </c>
      <c r="C324" s="247" t="s">
        <v>551</v>
      </c>
      <c r="D324" s="233" t="s">
        <v>195</v>
      </c>
      <c r="E324" s="234">
        <v>2722.62275</v>
      </c>
      <c r="F324" s="235"/>
      <c r="G324" s="236">
        <f>ROUND(E324*F324,2)</f>
        <v>0</v>
      </c>
      <c r="H324" s="235"/>
      <c r="I324" s="236">
        <f>ROUND(E324*H324,2)</f>
        <v>0</v>
      </c>
      <c r="J324" s="235"/>
      <c r="K324" s="236">
        <f>ROUND(E324*J324,2)</f>
        <v>0</v>
      </c>
      <c r="L324" s="236">
        <v>21</v>
      </c>
      <c r="M324" s="236">
        <f>G324*(1+L324/100)</f>
        <v>0</v>
      </c>
      <c r="N324" s="234">
        <v>6.4999999999999997E-4</v>
      </c>
      <c r="O324" s="234">
        <f>ROUND(E324*N324,2)</f>
        <v>1.77</v>
      </c>
      <c r="P324" s="234">
        <v>0</v>
      </c>
      <c r="Q324" s="234">
        <f>ROUND(E324*P324,2)</f>
        <v>0</v>
      </c>
      <c r="R324" s="236" t="s">
        <v>466</v>
      </c>
      <c r="S324" s="236" t="s">
        <v>174</v>
      </c>
      <c r="T324" s="237" t="s">
        <v>485</v>
      </c>
      <c r="U324" s="222">
        <v>0</v>
      </c>
      <c r="V324" s="222">
        <f>ROUND(E324*U324,2)</f>
        <v>0</v>
      </c>
      <c r="W324" s="222"/>
      <c r="X324" s="222" t="s">
        <v>467</v>
      </c>
      <c r="Y324" s="222" t="s">
        <v>176</v>
      </c>
      <c r="Z324" s="212"/>
      <c r="AA324" s="212"/>
      <c r="AB324" s="212"/>
      <c r="AC324" s="212"/>
      <c r="AD324" s="212"/>
      <c r="AE324" s="212"/>
      <c r="AF324" s="212"/>
      <c r="AG324" s="212" t="s">
        <v>468</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58" t="s">
        <v>226</v>
      </c>
      <c r="D325" s="251"/>
      <c r="E325" s="252">
        <v>4.8600000000000003</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202</v>
      </c>
      <c r="AH325" s="212">
        <v>5</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58" t="s">
        <v>552</v>
      </c>
      <c r="D326" s="251"/>
      <c r="E326" s="252">
        <v>70.037499999999994</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202</v>
      </c>
      <c r="AH326" s="212">
        <v>5</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58" t="s">
        <v>553</v>
      </c>
      <c r="D327" s="251"/>
      <c r="E327" s="252">
        <v>304.8</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202</v>
      </c>
      <c r="AH327" s="212">
        <v>5</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58" t="s">
        <v>554</v>
      </c>
      <c r="D328" s="251"/>
      <c r="E328" s="252">
        <v>25.85</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202</v>
      </c>
      <c r="AH328" s="212">
        <v>5</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58" t="s">
        <v>555</v>
      </c>
      <c r="D329" s="251"/>
      <c r="E329" s="252">
        <v>9.98</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202</v>
      </c>
      <c r="AH329" s="212">
        <v>5</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58" t="s">
        <v>556</v>
      </c>
      <c r="D330" s="251"/>
      <c r="E330" s="252">
        <v>1831.1967500000001</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202</v>
      </c>
      <c r="AH330" s="212">
        <v>5</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58" t="s">
        <v>557</v>
      </c>
      <c r="D331" s="251"/>
      <c r="E331" s="252">
        <v>247.73050000000001</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202</v>
      </c>
      <c r="AH331" s="212">
        <v>5</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58" t="s">
        <v>558</v>
      </c>
      <c r="D332" s="251"/>
      <c r="E332" s="252">
        <v>53.968000000000004</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202</v>
      </c>
      <c r="AH332" s="212">
        <v>5</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58" t="s">
        <v>559</v>
      </c>
      <c r="D333" s="251"/>
      <c r="E333" s="252">
        <v>174.2</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202</v>
      </c>
      <c r="AH333" s="212">
        <v>5</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x14ac:dyDescent="0.25">
      <c r="A334" s="224" t="s">
        <v>169</v>
      </c>
      <c r="B334" s="225" t="s">
        <v>131</v>
      </c>
      <c r="C334" s="245" t="s">
        <v>132</v>
      </c>
      <c r="D334" s="226"/>
      <c r="E334" s="227"/>
      <c r="F334" s="228"/>
      <c r="G334" s="228">
        <f>SUMIF(AG335:AG335,"&lt;&gt;NOR",G335:G335)</f>
        <v>0</v>
      </c>
      <c r="H334" s="228"/>
      <c r="I334" s="228">
        <f>SUM(I335:I335)</f>
        <v>0</v>
      </c>
      <c r="J334" s="228"/>
      <c r="K334" s="228">
        <f>SUM(K335:K335)</f>
        <v>0</v>
      </c>
      <c r="L334" s="228"/>
      <c r="M334" s="228">
        <f>SUM(M335:M335)</f>
        <v>0</v>
      </c>
      <c r="N334" s="227"/>
      <c r="O334" s="227">
        <f>SUM(O335:O335)</f>
        <v>0</v>
      </c>
      <c r="P334" s="227"/>
      <c r="Q334" s="227">
        <f>SUM(Q335:Q335)</f>
        <v>0</v>
      </c>
      <c r="R334" s="228"/>
      <c r="S334" s="228"/>
      <c r="T334" s="229"/>
      <c r="U334" s="223"/>
      <c r="V334" s="223">
        <f>SUM(V335:V335)</f>
        <v>0</v>
      </c>
      <c r="W334" s="223"/>
      <c r="X334" s="223"/>
      <c r="Y334" s="223"/>
      <c r="AG334" t="s">
        <v>170</v>
      </c>
    </row>
    <row r="335" spans="1:60" outlineLevel="1" x14ac:dyDescent="0.25">
      <c r="A335" s="238">
        <v>77</v>
      </c>
      <c r="B335" s="239" t="s">
        <v>560</v>
      </c>
      <c r="C335" s="246" t="s">
        <v>561</v>
      </c>
      <c r="D335" s="240" t="s">
        <v>361</v>
      </c>
      <c r="E335" s="241">
        <v>1</v>
      </c>
      <c r="F335" s="242"/>
      <c r="G335" s="243">
        <f>ROUND(E335*F335,2)</f>
        <v>0</v>
      </c>
      <c r="H335" s="242"/>
      <c r="I335" s="243">
        <f>ROUND(E335*H335,2)</f>
        <v>0</v>
      </c>
      <c r="J335" s="242"/>
      <c r="K335" s="243">
        <f>ROUND(E335*J335,2)</f>
        <v>0</v>
      </c>
      <c r="L335" s="243">
        <v>21</v>
      </c>
      <c r="M335" s="243">
        <f>G335*(1+L335/100)</f>
        <v>0</v>
      </c>
      <c r="N335" s="241">
        <v>0</v>
      </c>
      <c r="O335" s="241">
        <f>ROUND(E335*N335,2)</f>
        <v>0</v>
      </c>
      <c r="P335" s="241">
        <v>0</v>
      </c>
      <c r="Q335" s="241">
        <f>ROUND(E335*P335,2)</f>
        <v>0</v>
      </c>
      <c r="R335" s="243"/>
      <c r="S335" s="243" t="s">
        <v>362</v>
      </c>
      <c r="T335" s="244" t="s">
        <v>175</v>
      </c>
      <c r="U335" s="222">
        <v>0</v>
      </c>
      <c r="V335" s="222">
        <f>ROUND(E335*U335,2)</f>
        <v>0</v>
      </c>
      <c r="W335" s="222"/>
      <c r="X335" s="222" t="s">
        <v>197</v>
      </c>
      <c r="Y335" s="222" t="s">
        <v>176</v>
      </c>
      <c r="Z335" s="212"/>
      <c r="AA335" s="212"/>
      <c r="AB335" s="212"/>
      <c r="AC335" s="212"/>
      <c r="AD335" s="212"/>
      <c r="AE335" s="212"/>
      <c r="AF335" s="212"/>
      <c r="AG335" s="212" t="s">
        <v>198</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x14ac:dyDescent="0.25">
      <c r="A336" s="224" t="s">
        <v>169</v>
      </c>
      <c r="B336" s="225" t="s">
        <v>135</v>
      </c>
      <c r="C336" s="245" t="s">
        <v>136</v>
      </c>
      <c r="D336" s="226"/>
      <c r="E336" s="227"/>
      <c r="F336" s="228"/>
      <c r="G336" s="228">
        <f>SUMIF(AG337:AG356,"&lt;&gt;NOR",G337:G356)</f>
        <v>0</v>
      </c>
      <c r="H336" s="228"/>
      <c r="I336" s="228">
        <f>SUM(I337:I356)</f>
        <v>0</v>
      </c>
      <c r="J336" s="228"/>
      <c r="K336" s="228">
        <f>SUM(K337:K356)</f>
        <v>0</v>
      </c>
      <c r="L336" s="228"/>
      <c r="M336" s="228">
        <f>SUM(M337:M356)</f>
        <v>0</v>
      </c>
      <c r="N336" s="227"/>
      <c r="O336" s="227">
        <f>SUM(O337:O356)</f>
        <v>0</v>
      </c>
      <c r="P336" s="227"/>
      <c r="Q336" s="227">
        <f>SUM(Q337:Q356)</f>
        <v>0</v>
      </c>
      <c r="R336" s="228"/>
      <c r="S336" s="228"/>
      <c r="T336" s="229"/>
      <c r="U336" s="223"/>
      <c r="V336" s="223">
        <f>SUM(V337:V356)</f>
        <v>66.3</v>
      </c>
      <c r="W336" s="223"/>
      <c r="X336" s="223"/>
      <c r="Y336" s="223"/>
      <c r="AG336" t="s">
        <v>170</v>
      </c>
    </row>
    <row r="337" spans="1:60" outlineLevel="1" x14ac:dyDescent="0.25">
      <c r="A337" s="231">
        <v>78</v>
      </c>
      <c r="B337" s="232" t="s">
        <v>562</v>
      </c>
      <c r="C337" s="247" t="s">
        <v>563</v>
      </c>
      <c r="D337" s="233" t="s">
        <v>267</v>
      </c>
      <c r="E337" s="234">
        <v>1.01237</v>
      </c>
      <c r="F337" s="235"/>
      <c r="G337" s="236">
        <f>ROUND(E337*F337,2)</f>
        <v>0</v>
      </c>
      <c r="H337" s="235"/>
      <c r="I337" s="236">
        <f>ROUND(E337*H337,2)</f>
        <v>0</v>
      </c>
      <c r="J337" s="235"/>
      <c r="K337" s="236">
        <f>ROUND(E337*J337,2)</f>
        <v>0</v>
      </c>
      <c r="L337" s="236">
        <v>21</v>
      </c>
      <c r="M337" s="236">
        <f>G337*(1+L337/100)</f>
        <v>0</v>
      </c>
      <c r="N337" s="234">
        <v>0</v>
      </c>
      <c r="O337" s="234">
        <f>ROUND(E337*N337,2)</f>
        <v>0</v>
      </c>
      <c r="P337" s="234">
        <v>0</v>
      </c>
      <c r="Q337" s="234">
        <f>ROUND(E337*P337,2)</f>
        <v>0</v>
      </c>
      <c r="R337" s="236" t="s">
        <v>396</v>
      </c>
      <c r="S337" s="236" t="s">
        <v>174</v>
      </c>
      <c r="T337" s="237" t="s">
        <v>174</v>
      </c>
      <c r="U337" s="222">
        <v>0</v>
      </c>
      <c r="V337" s="222">
        <f>ROUND(E337*U337,2)</f>
        <v>0</v>
      </c>
      <c r="W337" s="222"/>
      <c r="X337" s="222" t="s">
        <v>197</v>
      </c>
      <c r="Y337" s="222" t="s">
        <v>176</v>
      </c>
      <c r="Z337" s="212"/>
      <c r="AA337" s="212"/>
      <c r="AB337" s="212"/>
      <c r="AC337" s="212"/>
      <c r="AD337" s="212"/>
      <c r="AE337" s="212"/>
      <c r="AF337" s="212"/>
      <c r="AG337" s="212" t="s">
        <v>198</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8" t="s">
        <v>564</v>
      </c>
      <c r="D338" s="251"/>
      <c r="E338" s="252">
        <v>1.01237</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202</v>
      </c>
      <c r="AH338" s="212">
        <v>7</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1">
        <v>79</v>
      </c>
      <c r="B339" s="232" t="s">
        <v>565</v>
      </c>
      <c r="C339" s="247" t="s">
        <v>566</v>
      </c>
      <c r="D339" s="233" t="s">
        <v>267</v>
      </c>
      <c r="E339" s="234">
        <v>0.27317000000000002</v>
      </c>
      <c r="F339" s="235"/>
      <c r="G339" s="236">
        <f>ROUND(E339*F339,2)</f>
        <v>0</v>
      </c>
      <c r="H339" s="235"/>
      <c r="I339" s="236">
        <f>ROUND(E339*H339,2)</f>
        <v>0</v>
      </c>
      <c r="J339" s="235"/>
      <c r="K339" s="236">
        <f>ROUND(E339*J339,2)</f>
        <v>0</v>
      </c>
      <c r="L339" s="236">
        <v>21</v>
      </c>
      <c r="M339" s="236">
        <f>G339*(1+L339/100)</f>
        <v>0</v>
      </c>
      <c r="N339" s="234">
        <v>0</v>
      </c>
      <c r="O339" s="234">
        <f>ROUND(E339*N339,2)</f>
        <v>0</v>
      </c>
      <c r="P339" s="234">
        <v>0</v>
      </c>
      <c r="Q339" s="234">
        <f>ROUND(E339*P339,2)</f>
        <v>0</v>
      </c>
      <c r="R339" s="236" t="s">
        <v>396</v>
      </c>
      <c r="S339" s="236" t="s">
        <v>174</v>
      </c>
      <c r="T339" s="237" t="s">
        <v>174</v>
      </c>
      <c r="U339" s="222">
        <v>0</v>
      </c>
      <c r="V339" s="222">
        <f>ROUND(E339*U339,2)</f>
        <v>0</v>
      </c>
      <c r="W339" s="222"/>
      <c r="X339" s="222" t="s">
        <v>197</v>
      </c>
      <c r="Y339" s="222" t="s">
        <v>176</v>
      </c>
      <c r="Z339" s="212"/>
      <c r="AA339" s="212"/>
      <c r="AB339" s="212"/>
      <c r="AC339" s="212"/>
      <c r="AD339" s="212"/>
      <c r="AE339" s="212"/>
      <c r="AF339" s="212"/>
      <c r="AG339" s="212" t="s">
        <v>198</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58" t="s">
        <v>567</v>
      </c>
      <c r="D340" s="251"/>
      <c r="E340" s="252">
        <v>0.27317000000000002</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202</v>
      </c>
      <c r="AH340" s="212">
        <v>7</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1">
        <v>80</v>
      </c>
      <c r="B341" s="232" t="s">
        <v>568</v>
      </c>
      <c r="C341" s="247" t="s">
        <v>569</v>
      </c>
      <c r="D341" s="233" t="s">
        <v>267</v>
      </c>
      <c r="E341" s="234">
        <v>0.71084000000000003</v>
      </c>
      <c r="F341" s="235"/>
      <c r="G341" s="236">
        <f>ROUND(E341*F341,2)</f>
        <v>0</v>
      </c>
      <c r="H341" s="235"/>
      <c r="I341" s="236">
        <f>ROUND(E341*H341,2)</f>
        <v>0</v>
      </c>
      <c r="J341" s="235"/>
      <c r="K341" s="236">
        <f>ROUND(E341*J341,2)</f>
        <v>0</v>
      </c>
      <c r="L341" s="236">
        <v>21</v>
      </c>
      <c r="M341" s="236">
        <f>G341*(1+L341/100)</f>
        <v>0</v>
      </c>
      <c r="N341" s="234">
        <v>0</v>
      </c>
      <c r="O341" s="234">
        <f>ROUND(E341*N341,2)</f>
        <v>0</v>
      </c>
      <c r="P341" s="234">
        <v>0</v>
      </c>
      <c r="Q341" s="234">
        <f>ROUND(E341*P341,2)</f>
        <v>0</v>
      </c>
      <c r="R341" s="236" t="s">
        <v>396</v>
      </c>
      <c r="S341" s="236" t="s">
        <v>174</v>
      </c>
      <c r="T341" s="237" t="s">
        <v>174</v>
      </c>
      <c r="U341" s="222">
        <v>0</v>
      </c>
      <c r="V341" s="222">
        <f>ROUND(E341*U341,2)</f>
        <v>0</v>
      </c>
      <c r="W341" s="222"/>
      <c r="X341" s="222" t="s">
        <v>197</v>
      </c>
      <c r="Y341" s="222" t="s">
        <v>176</v>
      </c>
      <c r="Z341" s="212"/>
      <c r="AA341" s="212"/>
      <c r="AB341" s="212"/>
      <c r="AC341" s="212"/>
      <c r="AD341" s="212"/>
      <c r="AE341" s="212"/>
      <c r="AF341" s="212"/>
      <c r="AG341" s="212" t="s">
        <v>198</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58" t="s">
        <v>570</v>
      </c>
      <c r="D342" s="251"/>
      <c r="E342" s="252">
        <v>1.9800000000000002E-2</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202</v>
      </c>
      <c r="AH342" s="212">
        <v>7</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58" t="s">
        <v>571</v>
      </c>
      <c r="D343" s="251"/>
      <c r="E343" s="252">
        <v>1.188E-2</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202</v>
      </c>
      <c r="AH343" s="212">
        <v>7</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5">
      <c r="A344" s="219"/>
      <c r="B344" s="220"/>
      <c r="C344" s="258" t="s">
        <v>572</v>
      </c>
      <c r="D344" s="251"/>
      <c r="E344" s="252">
        <v>0.33957999999999999</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202</v>
      </c>
      <c r="AH344" s="212">
        <v>7</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58" t="s">
        <v>573</v>
      </c>
      <c r="D345" s="251"/>
      <c r="E345" s="252">
        <v>0.33957999999999999</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202</v>
      </c>
      <c r="AH345" s="212">
        <v>7</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ht="20.399999999999999" outlineLevel="1" x14ac:dyDescent="0.25">
      <c r="A346" s="231">
        <v>81</v>
      </c>
      <c r="B346" s="232" t="s">
        <v>574</v>
      </c>
      <c r="C346" s="247" t="s">
        <v>575</v>
      </c>
      <c r="D346" s="233" t="s">
        <v>267</v>
      </c>
      <c r="E346" s="234">
        <v>14.272169999999999</v>
      </c>
      <c r="F346" s="235"/>
      <c r="G346" s="236">
        <f>ROUND(E346*F346,2)</f>
        <v>0</v>
      </c>
      <c r="H346" s="235"/>
      <c r="I346" s="236">
        <f>ROUND(E346*H346,2)</f>
        <v>0</v>
      </c>
      <c r="J346" s="235"/>
      <c r="K346" s="236">
        <f>ROUND(E346*J346,2)</f>
        <v>0</v>
      </c>
      <c r="L346" s="236">
        <v>21</v>
      </c>
      <c r="M346" s="236">
        <f>G346*(1+L346/100)</f>
        <v>0</v>
      </c>
      <c r="N346" s="234">
        <v>0</v>
      </c>
      <c r="O346" s="234">
        <f>ROUND(E346*N346,2)</f>
        <v>0</v>
      </c>
      <c r="P346" s="234">
        <v>0</v>
      </c>
      <c r="Q346" s="234">
        <f>ROUND(E346*P346,2)</f>
        <v>0</v>
      </c>
      <c r="R346" s="236" t="s">
        <v>396</v>
      </c>
      <c r="S346" s="236" t="s">
        <v>174</v>
      </c>
      <c r="T346" s="237" t="s">
        <v>174</v>
      </c>
      <c r="U346" s="222">
        <v>0</v>
      </c>
      <c r="V346" s="222">
        <f>ROUND(E346*U346,2)</f>
        <v>0</v>
      </c>
      <c r="W346" s="222"/>
      <c r="X346" s="222" t="s">
        <v>197</v>
      </c>
      <c r="Y346" s="222" t="s">
        <v>176</v>
      </c>
      <c r="Z346" s="212"/>
      <c r="AA346" s="212"/>
      <c r="AB346" s="212"/>
      <c r="AC346" s="212"/>
      <c r="AD346" s="212"/>
      <c r="AE346" s="212"/>
      <c r="AF346" s="212"/>
      <c r="AG346" s="212" t="s">
        <v>198</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58" t="s">
        <v>576</v>
      </c>
      <c r="D347" s="251"/>
      <c r="E347" s="252">
        <v>2.9851899999999998</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202</v>
      </c>
      <c r="AH347" s="212">
        <v>7</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58" t="s">
        <v>577</v>
      </c>
      <c r="D348" s="251"/>
      <c r="E348" s="252">
        <v>10.1427</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202</v>
      </c>
      <c r="AH348" s="212">
        <v>7</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58" t="s">
        <v>578</v>
      </c>
      <c r="D349" s="251"/>
      <c r="E349" s="252">
        <v>0.59887999999999997</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202</v>
      </c>
      <c r="AH349" s="212">
        <v>7</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58" t="s">
        <v>579</v>
      </c>
      <c r="D350" s="251"/>
      <c r="E350" s="252">
        <v>0.5454</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202</v>
      </c>
      <c r="AH350" s="212">
        <v>7</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5">
      <c r="A351" s="238">
        <v>82</v>
      </c>
      <c r="B351" s="239" t="s">
        <v>580</v>
      </c>
      <c r="C351" s="246" t="s">
        <v>581</v>
      </c>
      <c r="D351" s="240" t="s">
        <v>267</v>
      </c>
      <c r="E351" s="241">
        <v>17.184670000000001</v>
      </c>
      <c r="F351" s="242"/>
      <c r="G351" s="243">
        <f>ROUND(E351*F351,2)</f>
        <v>0</v>
      </c>
      <c r="H351" s="242"/>
      <c r="I351" s="243">
        <f>ROUND(E351*H351,2)</f>
        <v>0</v>
      </c>
      <c r="J351" s="242"/>
      <c r="K351" s="243">
        <f>ROUND(E351*J351,2)</f>
        <v>0</v>
      </c>
      <c r="L351" s="243">
        <v>21</v>
      </c>
      <c r="M351" s="243">
        <f>G351*(1+L351/100)</f>
        <v>0</v>
      </c>
      <c r="N351" s="241">
        <v>0</v>
      </c>
      <c r="O351" s="241">
        <f>ROUND(E351*N351,2)</f>
        <v>0</v>
      </c>
      <c r="P351" s="241">
        <v>0</v>
      </c>
      <c r="Q351" s="241">
        <f>ROUND(E351*P351,2)</f>
        <v>0</v>
      </c>
      <c r="R351" s="243" t="s">
        <v>396</v>
      </c>
      <c r="S351" s="243" t="s">
        <v>174</v>
      </c>
      <c r="T351" s="244" t="s">
        <v>174</v>
      </c>
      <c r="U351" s="222">
        <v>0.93300000000000005</v>
      </c>
      <c r="V351" s="222">
        <f>ROUND(E351*U351,2)</f>
        <v>16.03</v>
      </c>
      <c r="W351" s="222"/>
      <c r="X351" s="222" t="s">
        <v>582</v>
      </c>
      <c r="Y351" s="222" t="s">
        <v>176</v>
      </c>
      <c r="Z351" s="212"/>
      <c r="AA351" s="212"/>
      <c r="AB351" s="212"/>
      <c r="AC351" s="212"/>
      <c r="AD351" s="212"/>
      <c r="AE351" s="212"/>
      <c r="AF351" s="212"/>
      <c r="AG351" s="212" t="s">
        <v>583</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5">
      <c r="A352" s="238">
        <v>83</v>
      </c>
      <c r="B352" s="239" t="s">
        <v>584</v>
      </c>
      <c r="C352" s="246" t="s">
        <v>585</v>
      </c>
      <c r="D352" s="240" t="s">
        <v>267</v>
      </c>
      <c r="E352" s="241">
        <v>17.184670000000001</v>
      </c>
      <c r="F352" s="242"/>
      <c r="G352" s="243">
        <f>ROUND(E352*F352,2)</f>
        <v>0</v>
      </c>
      <c r="H352" s="242"/>
      <c r="I352" s="243">
        <f>ROUND(E352*H352,2)</f>
        <v>0</v>
      </c>
      <c r="J352" s="242"/>
      <c r="K352" s="243">
        <f>ROUND(E352*J352,2)</f>
        <v>0</v>
      </c>
      <c r="L352" s="243">
        <v>21</v>
      </c>
      <c r="M352" s="243">
        <f>G352*(1+L352/100)</f>
        <v>0</v>
      </c>
      <c r="N352" s="241">
        <v>0</v>
      </c>
      <c r="O352" s="241">
        <f>ROUND(E352*N352,2)</f>
        <v>0</v>
      </c>
      <c r="P352" s="241">
        <v>0</v>
      </c>
      <c r="Q352" s="241">
        <f>ROUND(E352*P352,2)</f>
        <v>0</v>
      </c>
      <c r="R352" s="243" t="s">
        <v>396</v>
      </c>
      <c r="S352" s="243" t="s">
        <v>174</v>
      </c>
      <c r="T352" s="244" t="s">
        <v>174</v>
      </c>
      <c r="U352" s="222">
        <v>0.65300000000000002</v>
      </c>
      <c r="V352" s="222">
        <f>ROUND(E352*U352,2)</f>
        <v>11.22</v>
      </c>
      <c r="W352" s="222"/>
      <c r="X352" s="222" t="s">
        <v>582</v>
      </c>
      <c r="Y352" s="222" t="s">
        <v>176</v>
      </c>
      <c r="Z352" s="212"/>
      <c r="AA352" s="212"/>
      <c r="AB352" s="212"/>
      <c r="AC352" s="212"/>
      <c r="AD352" s="212"/>
      <c r="AE352" s="212"/>
      <c r="AF352" s="212"/>
      <c r="AG352" s="212" t="s">
        <v>583</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38">
        <v>84</v>
      </c>
      <c r="B353" s="239" t="s">
        <v>586</v>
      </c>
      <c r="C353" s="246" t="s">
        <v>587</v>
      </c>
      <c r="D353" s="240" t="s">
        <v>267</v>
      </c>
      <c r="E353" s="241">
        <v>17.184670000000001</v>
      </c>
      <c r="F353" s="242"/>
      <c r="G353" s="243">
        <f>ROUND(E353*F353,2)</f>
        <v>0</v>
      </c>
      <c r="H353" s="242"/>
      <c r="I353" s="243">
        <f>ROUND(E353*H353,2)</f>
        <v>0</v>
      </c>
      <c r="J353" s="242"/>
      <c r="K353" s="243">
        <f>ROUND(E353*J353,2)</f>
        <v>0</v>
      </c>
      <c r="L353" s="243">
        <v>21</v>
      </c>
      <c r="M353" s="243">
        <f>G353*(1+L353/100)</f>
        <v>0</v>
      </c>
      <c r="N353" s="241">
        <v>0</v>
      </c>
      <c r="O353" s="241">
        <f>ROUND(E353*N353,2)</f>
        <v>0</v>
      </c>
      <c r="P353" s="241">
        <v>0</v>
      </c>
      <c r="Q353" s="241">
        <f>ROUND(E353*P353,2)</f>
        <v>0</v>
      </c>
      <c r="R353" s="243" t="s">
        <v>396</v>
      </c>
      <c r="S353" s="243" t="s">
        <v>174</v>
      </c>
      <c r="T353" s="244" t="s">
        <v>174</v>
      </c>
      <c r="U353" s="222">
        <v>0.49</v>
      </c>
      <c r="V353" s="222">
        <f>ROUND(E353*U353,2)</f>
        <v>8.42</v>
      </c>
      <c r="W353" s="222"/>
      <c r="X353" s="222" t="s">
        <v>582</v>
      </c>
      <c r="Y353" s="222" t="s">
        <v>176</v>
      </c>
      <c r="Z353" s="212"/>
      <c r="AA353" s="212"/>
      <c r="AB353" s="212"/>
      <c r="AC353" s="212"/>
      <c r="AD353" s="212"/>
      <c r="AE353" s="212"/>
      <c r="AF353" s="212"/>
      <c r="AG353" s="212" t="s">
        <v>583</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38">
        <v>85</v>
      </c>
      <c r="B354" s="239" t="s">
        <v>588</v>
      </c>
      <c r="C354" s="246" t="s">
        <v>589</v>
      </c>
      <c r="D354" s="240" t="s">
        <v>267</v>
      </c>
      <c r="E354" s="241">
        <v>326.50876</v>
      </c>
      <c r="F354" s="242"/>
      <c r="G354" s="243">
        <f>ROUND(E354*F354,2)</f>
        <v>0</v>
      </c>
      <c r="H354" s="242"/>
      <c r="I354" s="243">
        <f>ROUND(E354*H354,2)</f>
        <v>0</v>
      </c>
      <c r="J354" s="242"/>
      <c r="K354" s="243">
        <f>ROUND(E354*J354,2)</f>
        <v>0</v>
      </c>
      <c r="L354" s="243">
        <v>21</v>
      </c>
      <c r="M354" s="243">
        <f>G354*(1+L354/100)</f>
        <v>0</v>
      </c>
      <c r="N354" s="241">
        <v>0</v>
      </c>
      <c r="O354" s="241">
        <f>ROUND(E354*N354,2)</f>
        <v>0</v>
      </c>
      <c r="P354" s="241">
        <v>0</v>
      </c>
      <c r="Q354" s="241">
        <f>ROUND(E354*P354,2)</f>
        <v>0</v>
      </c>
      <c r="R354" s="243" t="s">
        <v>396</v>
      </c>
      <c r="S354" s="243" t="s">
        <v>174</v>
      </c>
      <c r="T354" s="244" t="s">
        <v>174</v>
      </c>
      <c r="U354" s="222">
        <v>0</v>
      </c>
      <c r="V354" s="222">
        <f>ROUND(E354*U354,2)</f>
        <v>0</v>
      </c>
      <c r="W354" s="222"/>
      <c r="X354" s="222" t="s">
        <v>582</v>
      </c>
      <c r="Y354" s="222" t="s">
        <v>176</v>
      </c>
      <c r="Z354" s="212"/>
      <c r="AA354" s="212"/>
      <c r="AB354" s="212"/>
      <c r="AC354" s="212"/>
      <c r="AD354" s="212"/>
      <c r="AE354" s="212"/>
      <c r="AF354" s="212"/>
      <c r="AG354" s="212" t="s">
        <v>583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5">
      <c r="A355" s="238">
        <v>86</v>
      </c>
      <c r="B355" s="239" t="s">
        <v>590</v>
      </c>
      <c r="C355" s="246" t="s">
        <v>591</v>
      </c>
      <c r="D355" s="240" t="s">
        <v>267</v>
      </c>
      <c r="E355" s="241">
        <v>17.184670000000001</v>
      </c>
      <c r="F355" s="242"/>
      <c r="G355" s="243">
        <f>ROUND(E355*F355,2)</f>
        <v>0</v>
      </c>
      <c r="H355" s="242"/>
      <c r="I355" s="243">
        <f>ROUND(E355*H355,2)</f>
        <v>0</v>
      </c>
      <c r="J355" s="242"/>
      <c r="K355" s="243">
        <f>ROUND(E355*J355,2)</f>
        <v>0</v>
      </c>
      <c r="L355" s="243">
        <v>21</v>
      </c>
      <c r="M355" s="243">
        <f>G355*(1+L355/100)</f>
        <v>0</v>
      </c>
      <c r="N355" s="241">
        <v>0</v>
      </c>
      <c r="O355" s="241">
        <f>ROUND(E355*N355,2)</f>
        <v>0</v>
      </c>
      <c r="P355" s="241">
        <v>0</v>
      </c>
      <c r="Q355" s="241">
        <f>ROUND(E355*P355,2)</f>
        <v>0</v>
      </c>
      <c r="R355" s="243" t="s">
        <v>396</v>
      </c>
      <c r="S355" s="243" t="s">
        <v>174</v>
      </c>
      <c r="T355" s="244" t="s">
        <v>174</v>
      </c>
      <c r="U355" s="222">
        <v>0.94199999999999995</v>
      </c>
      <c r="V355" s="222">
        <f>ROUND(E355*U355,2)</f>
        <v>16.190000000000001</v>
      </c>
      <c r="W355" s="222"/>
      <c r="X355" s="222" t="s">
        <v>582</v>
      </c>
      <c r="Y355" s="222" t="s">
        <v>176</v>
      </c>
      <c r="Z355" s="212"/>
      <c r="AA355" s="212"/>
      <c r="AB355" s="212"/>
      <c r="AC355" s="212"/>
      <c r="AD355" s="212"/>
      <c r="AE355" s="212"/>
      <c r="AF355" s="212"/>
      <c r="AG355" s="212" t="s">
        <v>583</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5">
      <c r="A356" s="231">
        <v>87</v>
      </c>
      <c r="B356" s="232" t="s">
        <v>592</v>
      </c>
      <c r="C356" s="247" t="s">
        <v>593</v>
      </c>
      <c r="D356" s="233" t="s">
        <v>267</v>
      </c>
      <c r="E356" s="234">
        <v>137.47737000000001</v>
      </c>
      <c r="F356" s="235"/>
      <c r="G356" s="236">
        <f>ROUND(E356*F356,2)</f>
        <v>0</v>
      </c>
      <c r="H356" s="235"/>
      <c r="I356" s="236">
        <f>ROUND(E356*H356,2)</f>
        <v>0</v>
      </c>
      <c r="J356" s="235"/>
      <c r="K356" s="236">
        <f>ROUND(E356*J356,2)</f>
        <v>0</v>
      </c>
      <c r="L356" s="236">
        <v>21</v>
      </c>
      <c r="M356" s="236">
        <f>G356*(1+L356/100)</f>
        <v>0</v>
      </c>
      <c r="N356" s="234">
        <v>0</v>
      </c>
      <c r="O356" s="234">
        <f>ROUND(E356*N356,2)</f>
        <v>0</v>
      </c>
      <c r="P356" s="234">
        <v>0</v>
      </c>
      <c r="Q356" s="234">
        <f>ROUND(E356*P356,2)</f>
        <v>0</v>
      </c>
      <c r="R356" s="236" t="s">
        <v>396</v>
      </c>
      <c r="S356" s="236" t="s">
        <v>174</v>
      </c>
      <c r="T356" s="237" t="s">
        <v>174</v>
      </c>
      <c r="U356" s="222">
        <v>0.105</v>
      </c>
      <c r="V356" s="222">
        <f>ROUND(E356*U356,2)</f>
        <v>14.44</v>
      </c>
      <c r="W356" s="222"/>
      <c r="X356" s="222" t="s">
        <v>582</v>
      </c>
      <c r="Y356" s="222" t="s">
        <v>176</v>
      </c>
      <c r="Z356" s="212"/>
      <c r="AA356" s="212"/>
      <c r="AB356" s="212"/>
      <c r="AC356" s="212"/>
      <c r="AD356" s="212"/>
      <c r="AE356" s="212"/>
      <c r="AF356" s="212"/>
      <c r="AG356" s="212" t="s">
        <v>583</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x14ac:dyDescent="0.25">
      <c r="A357" s="3"/>
      <c r="B357" s="4"/>
      <c r="C357" s="248"/>
      <c r="D357" s="6"/>
      <c r="E357" s="3"/>
      <c r="F357" s="3"/>
      <c r="G357" s="3"/>
      <c r="H357" s="3"/>
      <c r="I357" s="3"/>
      <c r="J357" s="3"/>
      <c r="K357" s="3"/>
      <c r="L357" s="3"/>
      <c r="M357" s="3"/>
      <c r="N357" s="3"/>
      <c r="O357" s="3"/>
      <c r="P357" s="3"/>
      <c r="Q357" s="3"/>
      <c r="R357" s="3"/>
      <c r="S357" s="3"/>
      <c r="T357" s="3"/>
      <c r="U357" s="3"/>
      <c r="V357" s="3"/>
      <c r="W357" s="3"/>
      <c r="X357" s="3"/>
      <c r="Y357" s="3"/>
      <c r="AE357">
        <v>12</v>
      </c>
      <c r="AF357">
        <v>21</v>
      </c>
      <c r="AG357" t="s">
        <v>155</v>
      </c>
    </row>
    <row r="358" spans="1:60" x14ac:dyDescent="0.25">
      <c r="A358" s="215"/>
      <c r="B358" s="216" t="s">
        <v>29</v>
      </c>
      <c r="C358" s="249"/>
      <c r="D358" s="217"/>
      <c r="E358" s="218"/>
      <c r="F358" s="218"/>
      <c r="G358" s="230">
        <f>G8+G50+G68+G76+G116+G155+G160+G164+G177+G216+G219+G233+G265+G283+G290+G323+G334+G336</f>
        <v>0</v>
      </c>
      <c r="H358" s="3"/>
      <c r="I358" s="3"/>
      <c r="J358" s="3"/>
      <c r="K358" s="3"/>
      <c r="L358" s="3"/>
      <c r="M358" s="3"/>
      <c r="N358" s="3"/>
      <c r="O358" s="3"/>
      <c r="P358" s="3"/>
      <c r="Q358" s="3"/>
      <c r="R358" s="3"/>
      <c r="S358" s="3"/>
      <c r="T358" s="3"/>
      <c r="U358" s="3"/>
      <c r="V358" s="3"/>
      <c r="W358" s="3"/>
      <c r="X358" s="3"/>
      <c r="Y358" s="3"/>
      <c r="AE358">
        <f>SUMIF(L7:L356,AE357,G7:G356)</f>
        <v>0</v>
      </c>
      <c r="AF358">
        <f>SUMIF(L7:L356,AF357,G7:G356)</f>
        <v>0</v>
      </c>
      <c r="AG358" t="s">
        <v>190</v>
      </c>
    </row>
    <row r="359" spans="1:60" x14ac:dyDescent="0.25">
      <c r="C359" s="250"/>
      <c r="D359" s="10"/>
      <c r="AG359" t="s">
        <v>191</v>
      </c>
    </row>
    <row r="360" spans="1:60" x14ac:dyDescent="0.25">
      <c r="D360" s="10"/>
    </row>
    <row r="361" spans="1:60" x14ac:dyDescent="0.25">
      <c r="D361" s="10"/>
    </row>
    <row r="362" spans="1:60" x14ac:dyDescent="0.25">
      <c r="D362" s="10"/>
    </row>
    <row r="363" spans="1:60" x14ac:dyDescent="0.25">
      <c r="D363" s="10"/>
    </row>
    <row r="364" spans="1:60" x14ac:dyDescent="0.25">
      <c r="D364" s="10"/>
    </row>
    <row r="365" spans="1:60" x14ac:dyDescent="0.25">
      <c r="D365" s="10"/>
    </row>
    <row r="366" spans="1:60" x14ac:dyDescent="0.25">
      <c r="D366" s="10"/>
    </row>
    <row r="367" spans="1:60" x14ac:dyDescent="0.25">
      <c r="D367" s="10"/>
    </row>
    <row r="368" spans="1:60"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zy4Akhmc9VynO/OhqJdB4l+FdLlcep0G5aIwLDAXVVYBLWqPxXKlH5oi4BKEnJ29sUwUufAVz2mRFM817tdeQ==" saltValue="lX+3/+mByGR1wFftkvmCHA==" spinCount="100000" sheet="1" formatRows="0"/>
  <mergeCells count="23">
    <mergeCell ref="C179:G179"/>
    <mergeCell ref="C200:G200"/>
    <mergeCell ref="C218:G218"/>
    <mergeCell ref="C232:G232"/>
    <mergeCell ref="C282:G282"/>
    <mergeCell ref="C131:G131"/>
    <mergeCell ref="C134:G134"/>
    <mergeCell ref="C137:G137"/>
    <mergeCell ref="C140:G140"/>
    <mergeCell ref="C145:G145"/>
    <mergeCell ref="C150:G150"/>
    <mergeCell ref="C29:G29"/>
    <mergeCell ref="C70:G70"/>
    <mergeCell ref="C118:G118"/>
    <mergeCell ref="C122:G122"/>
    <mergeCell ref="C125:G125"/>
    <mergeCell ref="C128:G128"/>
    <mergeCell ref="A1:G1"/>
    <mergeCell ref="C2:G2"/>
    <mergeCell ref="C3:G3"/>
    <mergeCell ref="C4:G4"/>
    <mergeCell ref="C10:G10"/>
    <mergeCell ref="C22:G2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6AF53-3931-4034-B995-21B379CC8405}">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192</v>
      </c>
      <c r="B1" s="197"/>
      <c r="C1" s="197"/>
      <c r="D1" s="197"/>
      <c r="E1" s="197"/>
      <c r="F1" s="197"/>
      <c r="G1" s="197"/>
      <c r="AG1" t="s">
        <v>141</v>
      </c>
    </row>
    <row r="2" spans="1:60" ht="25.05" customHeight="1" x14ac:dyDescent="0.25">
      <c r="A2" s="198" t="s">
        <v>7</v>
      </c>
      <c r="B2" s="49" t="s">
        <v>43</v>
      </c>
      <c r="C2" s="201" t="s">
        <v>44</v>
      </c>
      <c r="D2" s="199"/>
      <c r="E2" s="199"/>
      <c r="F2" s="199"/>
      <c r="G2" s="200"/>
      <c r="AG2" t="s">
        <v>142</v>
      </c>
    </row>
    <row r="3" spans="1:60" ht="25.05" customHeight="1" x14ac:dyDescent="0.25">
      <c r="A3" s="198" t="s">
        <v>8</v>
      </c>
      <c r="B3" s="49" t="s">
        <v>55</v>
      </c>
      <c r="C3" s="201" t="s">
        <v>56</v>
      </c>
      <c r="D3" s="199"/>
      <c r="E3" s="199"/>
      <c r="F3" s="199"/>
      <c r="G3" s="200"/>
      <c r="AC3" s="176" t="s">
        <v>142</v>
      </c>
      <c r="AG3" t="s">
        <v>145</v>
      </c>
    </row>
    <row r="4" spans="1:60" ht="25.05" customHeight="1" x14ac:dyDescent="0.25">
      <c r="A4" s="202" t="s">
        <v>9</v>
      </c>
      <c r="B4" s="203" t="s">
        <v>58</v>
      </c>
      <c r="C4" s="204" t="s">
        <v>59</v>
      </c>
      <c r="D4" s="205"/>
      <c r="E4" s="205"/>
      <c r="F4" s="205"/>
      <c r="G4" s="206"/>
      <c r="AG4" t="s">
        <v>146</v>
      </c>
    </row>
    <row r="5" spans="1:60" x14ac:dyDescent="0.25">
      <c r="D5" s="10"/>
    </row>
    <row r="6" spans="1:60" ht="39.6" x14ac:dyDescent="0.25">
      <c r="A6" s="208" t="s">
        <v>147</v>
      </c>
      <c r="B6" s="210" t="s">
        <v>148</v>
      </c>
      <c r="C6" s="210" t="s">
        <v>149</v>
      </c>
      <c r="D6" s="209" t="s">
        <v>150</v>
      </c>
      <c r="E6" s="208" t="s">
        <v>151</v>
      </c>
      <c r="F6" s="207" t="s">
        <v>152</v>
      </c>
      <c r="G6" s="208" t="s">
        <v>29</v>
      </c>
      <c r="H6" s="211" t="s">
        <v>30</v>
      </c>
      <c r="I6" s="211" t="s">
        <v>153</v>
      </c>
      <c r="J6" s="211" t="s">
        <v>31</v>
      </c>
      <c r="K6" s="211" t="s">
        <v>154</v>
      </c>
      <c r="L6" s="211" t="s">
        <v>155</v>
      </c>
      <c r="M6" s="211" t="s">
        <v>156</v>
      </c>
      <c r="N6" s="211" t="s">
        <v>157</v>
      </c>
      <c r="O6" s="211" t="s">
        <v>158</v>
      </c>
      <c r="P6" s="211" t="s">
        <v>159</v>
      </c>
      <c r="Q6" s="211" t="s">
        <v>160</v>
      </c>
      <c r="R6" s="211" t="s">
        <v>161</v>
      </c>
      <c r="S6" s="211" t="s">
        <v>162</v>
      </c>
      <c r="T6" s="211" t="s">
        <v>163</v>
      </c>
      <c r="U6" s="211" t="s">
        <v>164</v>
      </c>
      <c r="V6" s="211" t="s">
        <v>165</v>
      </c>
      <c r="W6" s="211" t="s">
        <v>166</v>
      </c>
      <c r="X6" s="211" t="s">
        <v>167</v>
      </c>
      <c r="Y6" s="211" t="s">
        <v>168</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169</v>
      </c>
      <c r="B8" s="225" t="s">
        <v>107</v>
      </c>
      <c r="C8" s="245" t="s">
        <v>108</v>
      </c>
      <c r="D8" s="226"/>
      <c r="E8" s="227"/>
      <c r="F8" s="228"/>
      <c r="G8" s="228">
        <f>SUMIF(AG9:AG25,"&lt;&gt;NOR",G9:G25)</f>
        <v>0</v>
      </c>
      <c r="H8" s="228"/>
      <c r="I8" s="228">
        <f>SUM(I9:I25)</f>
        <v>0</v>
      </c>
      <c r="J8" s="228"/>
      <c r="K8" s="228">
        <f>SUM(K9:K25)</f>
        <v>0</v>
      </c>
      <c r="L8" s="228"/>
      <c r="M8" s="228">
        <f>SUM(M9:M25)</f>
        <v>0</v>
      </c>
      <c r="N8" s="227"/>
      <c r="O8" s="227">
        <f>SUM(O9:O25)</f>
        <v>0.16</v>
      </c>
      <c r="P8" s="227"/>
      <c r="Q8" s="227">
        <f>SUM(Q9:Q25)</f>
        <v>0</v>
      </c>
      <c r="R8" s="228"/>
      <c r="S8" s="228"/>
      <c r="T8" s="229"/>
      <c r="U8" s="223"/>
      <c r="V8" s="223">
        <f>SUM(V9:V25)</f>
        <v>0</v>
      </c>
      <c r="W8" s="223"/>
      <c r="X8" s="223"/>
      <c r="Y8" s="223"/>
      <c r="AG8" t="s">
        <v>170</v>
      </c>
    </row>
    <row r="9" spans="1:60" outlineLevel="1" x14ac:dyDescent="0.25">
      <c r="A9" s="238">
        <v>1</v>
      </c>
      <c r="B9" s="239" t="s">
        <v>594</v>
      </c>
      <c r="C9" s="246" t="s">
        <v>595</v>
      </c>
      <c r="D9" s="240" t="s">
        <v>361</v>
      </c>
      <c r="E9" s="241">
        <v>25</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362</v>
      </c>
      <c r="T9" s="244" t="s">
        <v>175</v>
      </c>
      <c r="U9" s="222">
        <v>0</v>
      </c>
      <c r="V9" s="222">
        <f>ROUND(E9*U9,2)</f>
        <v>0</v>
      </c>
      <c r="W9" s="222"/>
      <c r="X9" s="222" t="s">
        <v>197</v>
      </c>
      <c r="Y9" s="222" t="s">
        <v>176</v>
      </c>
      <c r="Z9" s="212"/>
      <c r="AA9" s="212"/>
      <c r="AB9" s="212"/>
      <c r="AC9" s="212"/>
      <c r="AD9" s="212"/>
      <c r="AE9" s="212"/>
      <c r="AF9" s="212"/>
      <c r="AG9" s="212" t="s">
        <v>596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597</v>
      </c>
      <c r="C10" s="246" t="s">
        <v>598</v>
      </c>
      <c r="D10" s="240" t="s">
        <v>361</v>
      </c>
      <c r="E10" s="241">
        <v>5</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362</v>
      </c>
      <c r="T10" s="244" t="s">
        <v>175</v>
      </c>
      <c r="U10" s="222">
        <v>0</v>
      </c>
      <c r="V10" s="222">
        <f>ROUND(E10*U10,2)</f>
        <v>0</v>
      </c>
      <c r="W10" s="222"/>
      <c r="X10" s="222" t="s">
        <v>269</v>
      </c>
      <c r="Y10" s="222" t="s">
        <v>176</v>
      </c>
      <c r="Z10" s="212"/>
      <c r="AA10" s="212"/>
      <c r="AB10" s="212"/>
      <c r="AC10" s="212"/>
      <c r="AD10" s="212"/>
      <c r="AE10" s="212"/>
      <c r="AF10" s="212"/>
      <c r="AG10" s="212" t="s">
        <v>599</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600</v>
      </c>
      <c r="C11" s="246" t="s">
        <v>601</v>
      </c>
      <c r="D11" s="240" t="s">
        <v>361</v>
      </c>
      <c r="E11" s="241">
        <v>2</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362</v>
      </c>
      <c r="T11" s="244" t="s">
        <v>175</v>
      </c>
      <c r="U11" s="222">
        <v>0</v>
      </c>
      <c r="V11" s="222">
        <f>ROUND(E11*U11,2)</f>
        <v>0</v>
      </c>
      <c r="W11" s="222"/>
      <c r="X11" s="222" t="s">
        <v>197</v>
      </c>
      <c r="Y11" s="222" t="s">
        <v>176</v>
      </c>
      <c r="Z11" s="212"/>
      <c r="AA11" s="212"/>
      <c r="AB11" s="212"/>
      <c r="AC11" s="212"/>
      <c r="AD11" s="212"/>
      <c r="AE11" s="212"/>
      <c r="AF11" s="212"/>
      <c r="AG11" s="212" t="s">
        <v>596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602</v>
      </c>
      <c r="C12" s="246" t="s">
        <v>603</v>
      </c>
      <c r="D12" s="240" t="s">
        <v>387</v>
      </c>
      <c r="E12" s="241">
        <v>20</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362</v>
      </c>
      <c r="T12" s="244" t="s">
        <v>175</v>
      </c>
      <c r="U12" s="222">
        <v>0</v>
      </c>
      <c r="V12" s="222">
        <f>ROUND(E12*U12,2)</f>
        <v>0</v>
      </c>
      <c r="W12" s="222"/>
      <c r="X12" s="222" t="s">
        <v>197</v>
      </c>
      <c r="Y12" s="222" t="s">
        <v>176</v>
      </c>
      <c r="Z12" s="212"/>
      <c r="AA12" s="212"/>
      <c r="AB12" s="212"/>
      <c r="AC12" s="212"/>
      <c r="AD12" s="212"/>
      <c r="AE12" s="212"/>
      <c r="AF12" s="212"/>
      <c r="AG12" s="212" t="s">
        <v>596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604</v>
      </c>
      <c r="C13" s="246" t="s">
        <v>605</v>
      </c>
      <c r="D13" s="240" t="s">
        <v>361</v>
      </c>
      <c r="E13" s="241">
        <v>2</v>
      </c>
      <c r="F13" s="242"/>
      <c r="G13" s="243">
        <f>ROUND(E13*F13,2)</f>
        <v>0</v>
      </c>
      <c r="H13" s="242"/>
      <c r="I13" s="243">
        <f>ROUND(E13*H13,2)</f>
        <v>0</v>
      </c>
      <c r="J13" s="242"/>
      <c r="K13" s="243">
        <f>ROUND(E13*J13,2)</f>
        <v>0</v>
      </c>
      <c r="L13" s="243">
        <v>21</v>
      </c>
      <c r="M13" s="243">
        <f>G13*(1+L13/100)</f>
        <v>0</v>
      </c>
      <c r="N13" s="241">
        <v>4.0400000000000002E-3</v>
      </c>
      <c r="O13" s="241">
        <f>ROUND(E13*N13,2)</f>
        <v>0.01</v>
      </c>
      <c r="P13" s="241">
        <v>0</v>
      </c>
      <c r="Q13" s="241">
        <f>ROUND(E13*P13,2)</f>
        <v>0</v>
      </c>
      <c r="R13" s="243"/>
      <c r="S13" s="243" t="s">
        <v>362</v>
      </c>
      <c r="T13" s="244" t="s">
        <v>175</v>
      </c>
      <c r="U13" s="222">
        <v>0</v>
      </c>
      <c r="V13" s="222">
        <f>ROUND(E13*U13,2)</f>
        <v>0</v>
      </c>
      <c r="W13" s="222"/>
      <c r="X13" s="222" t="s">
        <v>197</v>
      </c>
      <c r="Y13" s="222" t="s">
        <v>176</v>
      </c>
      <c r="Z13" s="212"/>
      <c r="AA13" s="212"/>
      <c r="AB13" s="212"/>
      <c r="AC13" s="212"/>
      <c r="AD13" s="212"/>
      <c r="AE13" s="212"/>
      <c r="AF13" s="212"/>
      <c r="AG13" s="212" t="s">
        <v>596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606</v>
      </c>
      <c r="C14" s="246" t="s">
        <v>607</v>
      </c>
      <c r="D14" s="240" t="s">
        <v>361</v>
      </c>
      <c r="E14" s="241">
        <v>2</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362</v>
      </c>
      <c r="T14" s="244" t="s">
        <v>175</v>
      </c>
      <c r="U14" s="222">
        <v>0</v>
      </c>
      <c r="V14" s="222">
        <f>ROUND(E14*U14,2)</f>
        <v>0</v>
      </c>
      <c r="W14" s="222"/>
      <c r="X14" s="222" t="s">
        <v>197</v>
      </c>
      <c r="Y14" s="222" t="s">
        <v>176</v>
      </c>
      <c r="Z14" s="212"/>
      <c r="AA14" s="212"/>
      <c r="AB14" s="212"/>
      <c r="AC14" s="212"/>
      <c r="AD14" s="212"/>
      <c r="AE14" s="212"/>
      <c r="AF14" s="212"/>
      <c r="AG14" s="212" t="s">
        <v>596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608</v>
      </c>
      <c r="C15" s="246" t="s">
        <v>609</v>
      </c>
      <c r="D15" s="240" t="s">
        <v>387</v>
      </c>
      <c r="E15" s="241">
        <v>18</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362</v>
      </c>
      <c r="T15" s="244" t="s">
        <v>175</v>
      </c>
      <c r="U15" s="222">
        <v>0</v>
      </c>
      <c r="V15" s="222">
        <f>ROUND(E15*U15,2)</f>
        <v>0</v>
      </c>
      <c r="W15" s="222"/>
      <c r="X15" s="222" t="s">
        <v>197</v>
      </c>
      <c r="Y15" s="222" t="s">
        <v>176</v>
      </c>
      <c r="Z15" s="212"/>
      <c r="AA15" s="212"/>
      <c r="AB15" s="212"/>
      <c r="AC15" s="212"/>
      <c r="AD15" s="212"/>
      <c r="AE15" s="212"/>
      <c r="AF15" s="212"/>
      <c r="AG15" s="212" t="s">
        <v>596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610</v>
      </c>
      <c r="C16" s="246" t="s">
        <v>611</v>
      </c>
      <c r="D16" s="240" t="s">
        <v>387</v>
      </c>
      <c r="E16" s="241">
        <v>10</v>
      </c>
      <c r="F16" s="242"/>
      <c r="G16" s="243">
        <f>ROUND(E16*F16,2)</f>
        <v>0</v>
      </c>
      <c r="H16" s="242"/>
      <c r="I16" s="243">
        <f>ROUND(E16*H16,2)</f>
        <v>0</v>
      </c>
      <c r="J16" s="242"/>
      <c r="K16" s="243">
        <f>ROUND(E16*J16,2)</f>
        <v>0</v>
      </c>
      <c r="L16" s="243">
        <v>21</v>
      </c>
      <c r="M16" s="243">
        <f>G16*(1+L16/100)</f>
        <v>0</v>
      </c>
      <c r="N16" s="241">
        <v>3.5000000000000001E-3</v>
      </c>
      <c r="O16" s="241">
        <f>ROUND(E16*N16,2)</f>
        <v>0.04</v>
      </c>
      <c r="P16" s="241">
        <v>0</v>
      </c>
      <c r="Q16" s="241">
        <f>ROUND(E16*P16,2)</f>
        <v>0</v>
      </c>
      <c r="R16" s="243"/>
      <c r="S16" s="243" t="s">
        <v>362</v>
      </c>
      <c r="T16" s="244" t="s">
        <v>175</v>
      </c>
      <c r="U16" s="222">
        <v>0</v>
      </c>
      <c r="V16" s="222">
        <f>ROUND(E16*U16,2)</f>
        <v>0</v>
      </c>
      <c r="W16" s="222"/>
      <c r="X16" s="222" t="s">
        <v>197</v>
      </c>
      <c r="Y16" s="222" t="s">
        <v>176</v>
      </c>
      <c r="Z16" s="212"/>
      <c r="AA16" s="212"/>
      <c r="AB16" s="212"/>
      <c r="AC16" s="212"/>
      <c r="AD16" s="212"/>
      <c r="AE16" s="212"/>
      <c r="AF16" s="212"/>
      <c r="AG16" s="212" t="s">
        <v>596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612</v>
      </c>
      <c r="C17" s="246" t="s">
        <v>613</v>
      </c>
      <c r="D17" s="240" t="s">
        <v>387</v>
      </c>
      <c r="E17" s="241">
        <v>8</v>
      </c>
      <c r="F17" s="242"/>
      <c r="G17" s="243">
        <f>ROUND(E17*F17,2)</f>
        <v>0</v>
      </c>
      <c r="H17" s="242"/>
      <c r="I17" s="243">
        <f>ROUND(E17*H17,2)</f>
        <v>0</v>
      </c>
      <c r="J17" s="242"/>
      <c r="K17" s="243">
        <f>ROUND(E17*J17,2)</f>
        <v>0</v>
      </c>
      <c r="L17" s="243">
        <v>21</v>
      </c>
      <c r="M17" s="243">
        <f>G17*(1+L17/100)</f>
        <v>0</v>
      </c>
      <c r="N17" s="241">
        <v>1.4160000000000001E-2</v>
      </c>
      <c r="O17" s="241">
        <f>ROUND(E17*N17,2)</f>
        <v>0.11</v>
      </c>
      <c r="P17" s="241">
        <v>0</v>
      </c>
      <c r="Q17" s="241">
        <f>ROUND(E17*P17,2)</f>
        <v>0</v>
      </c>
      <c r="R17" s="243"/>
      <c r="S17" s="243" t="s">
        <v>362</v>
      </c>
      <c r="T17" s="244" t="s">
        <v>175</v>
      </c>
      <c r="U17" s="222">
        <v>0</v>
      </c>
      <c r="V17" s="222">
        <f>ROUND(E17*U17,2)</f>
        <v>0</v>
      </c>
      <c r="W17" s="222"/>
      <c r="X17" s="222" t="s">
        <v>197</v>
      </c>
      <c r="Y17" s="222" t="s">
        <v>176</v>
      </c>
      <c r="Z17" s="212"/>
      <c r="AA17" s="212"/>
      <c r="AB17" s="212"/>
      <c r="AC17" s="212"/>
      <c r="AD17" s="212"/>
      <c r="AE17" s="212"/>
      <c r="AF17" s="212"/>
      <c r="AG17" s="212" t="s">
        <v>596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614</v>
      </c>
      <c r="C18" s="246" t="s">
        <v>615</v>
      </c>
      <c r="D18" s="240" t="s">
        <v>361</v>
      </c>
      <c r="E18" s="241">
        <v>5</v>
      </c>
      <c r="F18" s="242"/>
      <c r="G18" s="243">
        <f>ROUND(E18*F18,2)</f>
        <v>0</v>
      </c>
      <c r="H18" s="242"/>
      <c r="I18" s="243">
        <f>ROUND(E18*H18,2)</f>
        <v>0</v>
      </c>
      <c r="J18" s="242"/>
      <c r="K18" s="243">
        <f>ROUND(E18*J18,2)</f>
        <v>0</v>
      </c>
      <c r="L18" s="243">
        <v>21</v>
      </c>
      <c r="M18" s="243">
        <f>G18*(1+L18/100)</f>
        <v>0</v>
      </c>
      <c r="N18" s="241">
        <v>0</v>
      </c>
      <c r="O18" s="241">
        <f>ROUND(E18*N18,2)</f>
        <v>0</v>
      </c>
      <c r="P18" s="241">
        <v>0</v>
      </c>
      <c r="Q18" s="241">
        <f>ROUND(E18*P18,2)</f>
        <v>0</v>
      </c>
      <c r="R18" s="243"/>
      <c r="S18" s="243" t="s">
        <v>362</v>
      </c>
      <c r="T18" s="244" t="s">
        <v>175</v>
      </c>
      <c r="U18" s="222">
        <v>0</v>
      </c>
      <c r="V18" s="222">
        <f>ROUND(E18*U18,2)</f>
        <v>0</v>
      </c>
      <c r="W18" s="222"/>
      <c r="X18" s="222" t="s">
        <v>197</v>
      </c>
      <c r="Y18" s="222" t="s">
        <v>176</v>
      </c>
      <c r="Z18" s="212"/>
      <c r="AA18" s="212"/>
      <c r="AB18" s="212"/>
      <c r="AC18" s="212"/>
      <c r="AD18" s="212"/>
      <c r="AE18" s="212"/>
      <c r="AF18" s="212"/>
      <c r="AG18" s="212" t="s">
        <v>596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616</v>
      </c>
      <c r="C19" s="246" t="s">
        <v>617</v>
      </c>
      <c r="D19" s="240" t="s">
        <v>361</v>
      </c>
      <c r="E19" s="241">
        <v>4</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362</v>
      </c>
      <c r="T19" s="244" t="s">
        <v>175</v>
      </c>
      <c r="U19" s="222">
        <v>0</v>
      </c>
      <c r="V19" s="222">
        <f>ROUND(E19*U19,2)</f>
        <v>0</v>
      </c>
      <c r="W19" s="222"/>
      <c r="X19" s="222" t="s">
        <v>197</v>
      </c>
      <c r="Y19" s="222" t="s">
        <v>176</v>
      </c>
      <c r="Z19" s="212"/>
      <c r="AA19" s="212"/>
      <c r="AB19" s="212"/>
      <c r="AC19" s="212"/>
      <c r="AD19" s="212"/>
      <c r="AE19" s="212"/>
      <c r="AF19" s="212"/>
      <c r="AG19" s="212" t="s">
        <v>596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618</v>
      </c>
      <c r="C20" s="246" t="s">
        <v>619</v>
      </c>
      <c r="D20" s="240" t="s">
        <v>361</v>
      </c>
      <c r="E20" s="241">
        <v>1</v>
      </c>
      <c r="F20" s="242"/>
      <c r="G20" s="243">
        <f>ROUND(E20*F20,2)</f>
        <v>0</v>
      </c>
      <c r="H20" s="242"/>
      <c r="I20" s="243">
        <f>ROUND(E20*H20,2)</f>
        <v>0</v>
      </c>
      <c r="J20" s="242"/>
      <c r="K20" s="243">
        <f>ROUND(E20*J20,2)</f>
        <v>0</v>
      </c>
      <c r="L20" s="243">
        <v>21</v>
      </c>
      <c r="M20" s="243">
        <f>G20*(1+L20/100)</f>
        <v>0</v>
      </c>
      <c r="N20" s="241">
        <v>2.9E-4</v>
      </c>
      <c r="O20" s="241">
        <f>ROUND(E20*N20,2)</f>
        <v>0</v>
      </c>
      <c r="P20" s="241">
        <v>0</v>
      </c>
      <c r="Q20" s="241">
        <f>ROUND(E20*P20,2)</f>
        <v>0</v>
      </c>
      <c r="R20" s="243"/>
      <c r="S20" s="243" t="s">
        <v>362</v>
      </c>
      <c r="T20" s="244" t="s">
        <v>175</v>
      </c>
      <c r="U20" s="222">
        <v>0</v>
      </c>
      <c r="V20" s="222">
        <f>ROUND(E20*U20,2)</f>
        <v>0</v>
      </c>
      <c r="W20" s="222"/>
      <c r="X20" s="222" t="s">
        <v>197</v>
      </c>
      <c r="Y20" s="222" t="s">
        <v>176</v>
      </c>
      <c r="Z20" s="212"/>
      <c r="AA20" s="212"/>
      <c r="AB20" s="212"/>
      <c r="AC20" s="212"/>
      <c r="AD20" s="212"/>
      <c r="AE20" s="212"/>
      <c r="AF20" s="212"/>
      <c r="AG20" s="212" t="s">
        <v>596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13</v>
      </c>
      <c r="B21" s="239" t="s">
        <v>620</v>
      </c>
      <c r="C21" s="246" t="s">
        <v>621</v>
      </c>
      <c r="D21" s="240" t="s">
        <v>361</v>
      </c>
      <c r="E21" s="241">
        <v>1</v>
      </c>
      <c r="F21" s="242"/>
      <c r="G21" s="243">
        <f>ROUND(E21*F21,2)</f>
        <v>0</v>
      </c>
      <c r="H21" s="242"/>
      <c r="I21" s="243">
        <f>ROUND(E21*H21,2)</f>
        <v>0</v>
      </c>
      <c r="J21" s="242"/>
      <c r="K21" s="243">
        <f>ROUND(E21*J21,2)</f>
        <v>0</v>
      </c>
      <c r="L21" s="243">
        <v>21</v>
      </c>
      <c r="M21" s="243">
        <f>G21*(1+L21/100)</f>
        <v>0</v>
      </c>
      <c r="N21" s="241">
        <v>5.1000000000000004E-4</v>
      </c>
      <c r="O21" s="241">
        <f>ROUND(E21*N21,2)</f>
        <v>0</v>
      </c>
      <c r="P21" s="241">
        <v>0</v>
      </c>
      <c r="Q21" s="241">
        <f>ROUND(E21*P21,2)</f>
        <v>0</v>
      </c>
      <c r="R21" s="243"/>
      <c r="S21" s="243" t="s">
        <v>362</v>
      </c>
      <c r="T21" s="244" t="s">
        <v>175</v>
      </c>
      <c r="U21" s="222">
        <v>0</v>
      </c>
      <c r="V21" s="222">
        <f>ROUND(E21*U21,2)</f>
        <v>0</v>
      </c>
      <c r="W21" s="222"/>
      <c r="X21" s="222" t="s">
        <v>197</v>
      </c>
      <c r="Y21" s="222" t="s">
        <v>176</v>
      </c>
      <c r="Z21" s="212"/>
      <c r="AA21" s="212"/>
      <c r="AB21" s="212"/>
      <c r="AC21" s="212"/>
      <c r="AD21" s="212"/>
      <c r="AE21" s="212"/>
      <c r="AF21" s="212"/>
      <c r="AG21" s="212" t="s">
        <v>596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14</v>
      </c>
      <c r="B22" s="239" t="s">
        <v>622</v>
      </c>
      <c r="C22" s="246" t="s">
        <v>623</v>
      </c>
      <c r="D22" s="240" t="s">
        <v>387</v>
      </c>
      <c r="E22" s="241">
        <v>18</v>
      </c>
      <c r="F22" s="242"/>
      <c r="G22" s="243">
        <f>ROUND(E22*F22,2)</f>
        <v>0</v>
      </c>
      <c r="H22" s="242"/>
      <c r="I22" s="243">
        <f>ROUND(E22*H22,2)</f>
        <v>0</v>
      </c>
      <c r="J22" s="242"/>
      <c r="K22" s="243">
        <f>ROUND(E22*J22,2)</f>
        <v>0</v>
      </c>
      <c r="L22" s="243">
        <v>21</v>
      </c>
      <c r="M22" s="243">
        <f>G22*(1+L22/100)</f>
        <v>0</v>
      </c>
      <c r="N22" s="241">
        <v>0</v>
      </c>
      <c r="O22" s="241">
        <f>ROUND(E22*N22,2)</f>
        <v>0</v>
      </c>
      <c r="P22" s="241">
        <v>0</v>
      </c>
      <c r="Q22" s="241">
        <f>ROUND(E22*P22,2)</f>
        <v>0</v>
      </c>
      <c r="R22" s="243"/>
      <c r="S22" s="243" t="s">
        <v>362</v>
      </c>
      <c r="T22" s="244" t="s">
        <v>175</v>
      </c>
      <c r="U22" s="222">
        <v>0</v>
      </c>
      <c r="V22" s="222">
        <f>ROUND(E22*U22,2)</f>
        <v>0</v>
      </c>
      <c r="W22" s="222"/>
      <c r="X22" s="222" t="s">
        <v>197</v>
      </c>
      <c r="Y22" s="222" t="s">
        <v>176</v>
      </c>
      <c r="Z22" s="212"/>
      <c r="AA22" s="212"/>
      <c r="AB22" s="212"/>
      <c r="AC22" s="212"/>
      <c r="AD22" s="212"/>
      <c r="AE22" s="212"/>
      <c r="AF22" s="212"/>
      <c r="AG22" s="212" t="s">
        <v>596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15</v>
      </c>
      <c r="B23" s="239" t="s">
        <v>624</v>
      </c>
      <c r="C23" s="246" t="s">
        <v>625</v>
      </c>
      <c r="D23" s="240" t="s">
        <v>267</v>
      </c>
      <c r="E23" s="241">
        <v>0.88</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362</v>
      </c>
      <c r="T23" s="244" t="s">
        <v>175</v>
      </c>
      <c r="U23" s="222">
        <v>0</v>
      </c>
      <c r="V23" s="222">
        <f>ROUND(E23*U23,2)</f>
        <v>0</v>
      </c>
      <c r="W23" s="222"/>
      <c r="X23" s="222" t="s">
        <v>197</v>
      </c>
      <c r="Y23" s="222" t="s">
        <v>176</v>
      </c>
      <c r="Z23" s="212"/>
      <c r="AA23" s="212"/>
      <c r="AB23" s="212"/>
      <c r="AC23" s="212"/>
      <c r="AD23" s="212"/>
      <c r="AE23" s="212"/>
      <c r="AF23" s="212"/>
      <c r="AG23" s="212" t="s">
        <v>596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16</v>
      </c>
      <c r="B24" s="239" t="s">
        <v>626</v>
      </c>
      <c r="C24" s="246" t="s">
        <v>627</v>
      </c>
      <c r="D24" s="240" t="s">
        <v>361</v>
      </c>
      <c r="E24" s="241">
        <v>20</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362</v>
      </c>
      <c r="T24" s="244" t="s">
        <v>175</v>
      </c>
      <c r="U24" s="222">
        <v>0</v>
      </c>
      <c r="V24" s="222">
        <f>ROUND(E24*U24,2)</f>
        <v>0</v>
      </c>
      <c r="W24" s="222"/>
      <c r="X24" s="222" t="s">
        <v>197</v>
      </c>
      <c r="Y24" s="222" t="s">
        <v>176</v>
      </c>
      <c r="Z24" s="212"/>
      <c r="AA24" s="212"/>
      <c r="AB24" s="212"/>
      <c r="AC24" s="212"/>
      <c r="AD24" s="212"/>
      <c r="AE24" s="212"/>
      <c r="AF24" s="212"/>
      <c r="AG24" s="212" t="s">
        <v>596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17</v>
      </c>
      <c r="B25" s="239" t="s">
        <v>628</v>
      </c>
      <c r="C25" s="246" t="s">
        <v>629</v>
      </c>
      <c r="D25" s="240" t="s">
        <v>465</v>
      </c>
      <c r="E25" s="241">
        <v>469.97199999999998</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362</v>
      </c>
      <c r="T25" s="244" t="s">
        <v>175</v>
      </c>
      <c r="U25" s="222">
        <v>0</v>
      </c>
      <c r="V25" s="222">
        <f>ROUND(E25*U25,2)</f>
        <v>0</v>
      </c>
      <c r="W25" s="222"/>
      <c r="X25" s="222" t="s">
        <v>197</v>
      </c>
      <c r="Y25" s="222" t="s">
        <v>176</v>
      </c>
      <c r="Z25" s="212"/>
      <c r="AA25" s="212"/>
      <c r="AB25" s="212"/>
      <c r="AC25" s="212"/>
      <c r="AD25" s="212"/>
      <c r="AE25" s="212"/>
      <c r="AF25" s="212"/>
      <c r="AG25" s="212" t="s">
        <v>596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5">
      <c r="A26" s="224" t="s">
        <v>169</v>
      </c>
      <c r="B26" s="225" t="s">
        <v>109</v>
      </c>
      <c r="C26" s="245" t="s">
        <v>110</v>
      </c>
      <c r="D26" s="226"/>
      <c r="E26" s="227"/>
      <c r="F26" s="228"/>
      <c r="G26" s="228">
        <f>SUMIF(AG27:AG36,"&lt;&gt;NOR",G27:G36)</f>
        <v>0</v>
      </c>
      <c r="H26" s="228"/>
      <c r="I26" s="228">
        <f>SUM(I27:I36)</f>
        <v>0</v>
      </c>
      <c r="J26" s="228"/>
      <c r="K26" s="228">
        <f>SUM(K27:K36)</f>
        <v>0</v>
      </c>
      <c r="L26" s="228"/>
      <c r="M26" s="228">
        <f>SUM(M27:M36)</f>
        <v>0</v>
      </c>
      <c r="N26" s="227"/>
      <c r="O26" s="227">
        <f>SUM(O27:O36)</f>
        <v>1.8299999999999998</v>
      </c>
      <c r="P26" s="227"/>
      <c r="Q26" s="227">
        <f>SUM(Q27:Q36)</f>
        <v>0</v>
      </c>
      <c r="R26" s="228"/>
      <c r="S26" s="228"/>
      <c r="T26" s="229"/>
      <c r="U26" s="223"/>
      <c r="V26" s="223">
        <f>SUM(V27:V36)</f>
        <v>0</v>
      </c>
      <c r="W26" s="223"/>
      <c r="X26" s="223"/>
      <c r="Y26" s="223"/>
      <c r="AG26" t="s">
        <v>170</v>
      </c>
    </row>
    <row r="27" spans="1:60" outlineLevel="1" x14ac:dyDescent="0.25">
      <c r="A27" s="238">
        <v>18</v>
      </c>
      <c r="B27" s="239" t="s">
        <v>630</v>
      </c>
      <c r="C27" s="246" t="s">
        <v>631</v>
      </c>
      <c r="D27" s="240" t="s">
        <v>387</v>
      </c>
      <c r="E27" s="241">
        <v>50</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362</v>
      </c>
      <c r="T27" s="244" t="s">
        <v>175</v>
      </c>
      <c r="U27" s="222">
        <v>0</v>
      </c>
      <c r="V27" s="222">
        <f>ROUND(E27*U27,2)</f>
        <v>0</v>
      </c>
      <c r="W27" s="222"/>
      <c r="X27" s="222" t="s">
        <v>197</v>
      </c>
      <c r="Y27" s="222" t="s">
        <v>176</v>
      </c>
      <c r="Z27" s="212"/>
      <c r="AA27" s="212"/>
      <c r="AB27" s="212"/>
      <c r="AC27" s="212"/>
      <c r="AD27" s="212"/>
      <c r="AE27" s="212"/>
      <c r="AF27" s="212"/>
      <c r="AG27" s="212" t="s">
        <v>596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632</v>
      </c>
      <c r="C28" s="246" t="s">
        <v>633</v>
      </c>
      <c r="D28" s="240" t="s">
        <v>387</v>
      </c>
      <c r="E28" s="241">
        <v>26</v>
      </c>
      <c r="F28" s="242"/>
      <c r="G28" s="243">
        <f>ROUND(E28*F28,2)</f>
        <v>0</v>
      </c>
      <c r="H28" s="242"/>
      <c r="I28" s="243">
        <f>ROUND(E28*H28,2)</f>
        <v>0</v>
      </c>
      <c r="J28" s="242"/>
      <c r="K28" s="243">
        <f>ROUND(E28*J28,2)</f>
        <v>0</v>
      </c>
      <c r="L28" s="243">
        <v>21</v>
      </c>
      <c r="M28" s="243">
        <f>G28*(1+L28/100)</f>
        <v>0</v>
      </c>
      <c r="N28" s="241">
        <v>1.898E-2</v>
      </c>
      <c r="O28" s="241">
        <f>ROUND(E28*N28,2)</f>
        <v>0.49</v>
      </c>
      <c r="P28" s="241">
        <v>0</v>
      </c>
      <c r="Q28" s="241">
        <f>ROUND(E28*P28,2)</f>
        <v>0</v>
      </c>
      <c r="R28" s="243"/>
      <c r="S28" s="243" t="s">
        <v>362</v>
      </c>
      <c r="T28" s="244" t="s">
        <v>175</v>
      </c>
      <c r="U28" s="222">
        <v>0</v>
      </c>
      <c r="V28" s="222">
        <f>ROUND(E28*U28,2)</f>
        <v>0</v>
      </c>
      <c r="W28" s="222"/>
      <c r="X28" s="222" t="s">
        <v>197</v>
      </c>
      <c r="Y28" s="222" t="s">
        <v>176</v>
      </c>
      <c r="Z28" s="212"/>
      <c r="AA28" s="212"/>
      <c r="AB28" s="212"/>
      <c r="AC28" s="212"/>
      <c r="AD28" s="212"/>
      <c r="AE28" s="212"/>
      <c r="AF28" s="212"/>
      <c r="AG28" s="212" t="s">
        <v>596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634</v>
      </c>
      <c r="C29" s="246" t="s">
        <v>635</v>
      </c>
      <c r="D29" s="240" t="s">
        <v>387</v>
      </c>
      <c r="E29" s="241">
        <v>24</v>
      </c>
      <c r="F29" s="242"/>
      <c r="G29" s="243">
        <f>ROUND(E29*F29,2)</f>
        <v>0</v>
      </c>
      <c r="H29" s="242"/>
      <c r="I29" s="243">
        <f>ROUND(E29*H29,2)</f>
        <v>0</v>
      </c>
      <c r="J29" s="242"/>
      <c r="K29" s="243">
        <f>ROUND(E29*J29,2)</f>
        <v>0</v>
      </c>
      <c r="L29" s="243">
        <v>21</v>
      </c>
      <c r="M29" s="243">
        <f>G29*(1+L29/100)</f>
        <v>0</v>
      </c>
      <c r="N29" s="241">
        <v>2.3519999999999999E-2</v>
      </c>
      <c r="O29" s="241">
        <f>ROUND(E29*N29,2)</f>
        <v>0.56000000000000005</v>
      </c>
      <c r="P29" s="241">
        <v>0</v>
      </c>
      <c r="Q29" s="241">
        <f>ROUND(E29*P29,2)</f>
        <v>0</v>
      </c>
      <c r="R29" s="243"/>
      <c r="S29" s="243" t="s">
        <v>362</v>
      </c>
      <c r="T29" s="244" t="s">
        <v>175</v>
      </c>
      <c r="U29" s="222">
        <v>0</v>
      </c>
      <c r="V29" s="222">
        <f>ROUND(E29*U29,2)</f>
        <v>0</v>
      </c>
      <c r="W29" s="222"/>
      <c r="X29" s="222" t="s">
        <v>197</v>
      </c>
      <c r="Y29" s="222" t="s">
        <v>176</v>
      </c>
      <c r="Z29" s="212"/>
      <c r="AA29" s="212"/>
      <c r="AB29" s="212"/>
      <c r="AC29" s="212"/>
      <c r="AD29" s="212"/>
      <c r="AE29" s="212"/>
      <c r="AF29" s="212"/>
      <c r="AG29" s="212" t="s">
        <v>596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636</v>
      </c>
      <c r="C30" s="246" t="s">
        <v>637</v>
      </c>
      <c r="D30" s="240" t="s">
        <v>387</v>
      </c>
      <c r="E30" s="241">
        <v>26</v>
      </c>
      <c r="F30" s="242"/>
      <c r="G30" s="243">
        <f>ROUND(E30*F30,2)</f>
        <v>0</v>
      </c>
      <c r="H30" s="242"/>
      <c r="I30" s="243">
        <f>ROUND(E30*H30,2)</f>
        <v>0</v>
      </c>
      <c r="J30" s="242"/>
      <c r="K30" s="243">
        <f>ROUND(E30*J30,2)</f>
        <v>0</v>
      </c>
      <c r="L30" s="243">
        <v>21</v>
      </c>
      <c r="M30" s="243">
        <f>G30*(1+L30/100)</f>
        <v>0</v>
      </c>
      <c r="N30" s="241">
        <v>5.1999999999999998E-3</v>
      </c>
      <c r="O30" s="241">
        <f>ROUND(E30*N30,2)</f>
        <v>0.14000000000000001</v>
      </c>
      <c r="P30" s="241">
        <v>0</v>
      </c>
      <c r="Q30" s="241">
        <f>ROUND(E30*P30,2)</f>
        <v>0</v>
      </c>
      <c r="R30" s="243"/>
      <c r="S30" s="243" t="s">
        <v>362</v>
      </c>
      <c r="T30" s="244" t="s">
        <v>175</v>
      </c>
      <c r="U30" s="222">
        <v>0</v>
      </c>
      <c r="V30" s="222">
        <f>ROUND(E30*U30,2)</f>
        <v>0</v>
      </c>
      <c r="W30" s="222"/>
      <c r="X30" s="222" t="s">
        <v>197</v>
      </c>
      <c r="Y30" s="222" t="s">
        <v>176</v>
      </c>
      <c r="Z30" s="212"/>
      <c r="AA30" s="212"/>
      <c r="AB30" s="212"/>
      <c r="AC30" s="212"/>
      <c r="AD30" s="212"/>
      <c r="AE30" s="212"/>
      <c r="AF30" s="212"/>
      <c r="AG30" s="212" t="s">
        <v>596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638</v>
      </c>
      <c r="C31" s="246" t="s">
        <v>639</v>
      </c>
      <c r="D31" s="240" t="s">
        <v>387</v>
      </c>
      <c r="E31" s="241">
        <v>24</v>
      </c>
      <c r="F31" s="242"/>
      <c r="G31" s="243">
        <f>ROUND(E31*F31,2)</f>
        <v>0</v>
      </c>
      <c r="H31" s="242"/>
      <c r="I31" s="243">
        <f>ROUND(E31*H31,2)</f>
        <v>0</v>
      </c>
      <c r="J31" s="242"/>
      <c r="K31" s="243">
        <f>ROUND(E31*J31,2)</f>
        <v>0</v>
      </c>
      <c r="L31" s="243">
        <v>21</v>
      </c>
      <c r="M31" s="243">
        <f>G31*(1+L31/100)</f>
        <v>0</v>
      </c>
      <c r="N31" s="241">
        <v>6.4799999999999996E-3</v>
      </c>
      <c r="O31" s="241">
        <f>ROUND(E31*N31,2)</f>
        <v>0.16</v>
      </c>
      <c r="P31" s="241">
        <v>0</v>
      </c>
      <c r="Q31" s="241">
        <f>ROUND(E31*P31,2)</f>
        <v>0</v>
      </c>
      <c r="R31" s="243"/>
      <c r="S31" s="243" t="s">
        <v>362</v>
      </c>
      <c r="T31" s="244" t="s">
        <v>175</v>
      </c>
      <c r="U31" s="222">
        <v>0</v>
      </c>
      <c r="V31" s="222">
        <f>ROUND(E31*U31,2)</f>
        <v>0</v>
      </c>
      <c r="W31" s="222"/>
      <c r="X31" s="222" t="s">
        <v>197</v>
      </c>
      <c r="Y31" s="222" t="s">
        <v>176</v>
      </c>
      <c r="Z31" s="212"/>
      <c r="AA31" s="212"/>
      <c r="AB31" s="212"/>
      <c r="AC31" s="212"/>
      <c r="AD31" s="212"/>
      <c r="AE31" s="212"/>
      <c r="AF31" s="212"/>
      <c r="AG31" s="212" t="s">
        <v>596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640</v>
      </c>
      <c r="C32" s="246" t="s">
        <v>641</v>
      </c>
      <c r="D32" s="240" t="s">
        <v>387</v>
      </c>
      <c r="E32" s="241">
        <v>50</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362</v>
      </c>
      <c r="T32" s="244" t="s">
        <v>175</v>
      </c>
      <c r="U32" s="222">
        <v>0</v>
      </c>
      <c r="V32" s="222">
        <f>ROUND(E32*U32,2)</f>
        <v>0</v>
      </c>
      <c r="W32" s="222"/>
      <c r="X32" s="222" t="s">
        <v>197</v>
      </c>
      <c r="Y32" s="222" t="s">
        <v>176</v>
      </c>
      <c r="Z32" s="212"/>
      <c r="AA32" s="212"/>
      <c r="AB32" s="212"/>
      <c r="AC32" s="212"/>
      <c r="AD32" s="212"/>
      <c r="AE32" s="212"/>
      <c r="AF32" s="212"/>
      <c r="AG32" s="212" t="s">
        <v>596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642</v>
      </c>
      <c r="C33" s="246" t="s">
        <v>643</v>
      </c>
      <c r="D33" s="240" t="s">
        <v>387</v>
      </c>
      <c r="E33" s="241">
        <v>50</v>
      </c>
      <c r="F33" s="242"/>
      <c r="G33" s="243">
        <f>ROUND(E33*F33,2)</f>
        <v>0</v>
      </c>
      <c r="H33" s="242"/>
      <c r="I33" s="243">
        <f>ROUND(E33*H33,2)</f>
        <v>0</v>
      </c>
      <c r="J33" s="242"/>
      <c r="K33" s="243">
        <f>ROUND(E33*J33,2)</f>
        <v>0</v>
      </c>
      <c r="L33" s="243">
        <v>21</v>
      </c>
      <c r="M33" s="243">
        <f>G33*(1+L33/100)</f>
        <v>0</v>
      </c>
      <c r="N33" s="241">
        <v>8.9999999999999993E-3</v>
      </c>
      <c r="O33" s="241">
        <f>ROUND(E33*N33,2)</f>
        <v>0.45</v>
      </c>
      <c r="P33" s="241">
        <v>0</v>
      </c>
      <c r="Q33" s="241">
        <f>ROUND(E33*P33,2)</f>
        <v>0</v>
      </c>
      <c r="R33" s="243"/>
      <c r="S33" s="243" t="s">
        <v>362</v>
      </c>
      <c r="T33" s="244" t="s">
        <v>175</v>
      </c>
      <c r="U33" s="222">
        <v>0</v>
      </c>
      <c r="V33" s="222">
        <f>ROUND(E33*U33,2)</f>
        <v>0</v>
      </c>
      <c r="W33" s="222"/>
      <c r="X33" s="222" t="s">
        <v>197</v>
      </c>
      <c r="Y33" s="222" t="s">
        <v>176</v>
      </c>
      <c r="Z33" s="212"/>
      <c r="AA33" s="212"/>
      <c r="AB33" s="212"/>
      <c r="AC33" s="212"/>
      <c r="AD33" s="212"/>
      <c r="AE33" s="212"/>
      <c r="AF33" s="212"/>
      <c r="AG33" s="212" t="s">
        <v>596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644</v>
      </c>
      <c r="C34" s="246" t="s">
        <v>645</v>
      </c>
      <c r="D34" s="240" t="s">
        <v>387</v>
      </c>
      <c r="E34" s="241">
        <v>50</v>
      </c>
      <c r="F34" s="242"/>
      <c r="G34" s="243">
        <f>ROUND(E34*F34,2)</f>
        <v>0</v>
      </c>
      <c r="H34" s="242"/>
      <c r="I34" s="243">
        <f>ROUND(E34*H34,2)</f>
        <v>0</v>
      </c>
      <c r="J34" s="242"/>
      <c r="K34" s="243">
        <f>ROUND(E34*J34,2)</f>
        <v>0</v>
      </c>
      <c r="L34" s="243">
        <v>21</v>
      </c>
      <c r="M34" s="243">
        <f>G34*(1+L34/100)</f>
        <v>0</v>
      </c>
      <c r="N34" s="241">
        <v>5.0000000000000001E-4</v>
      </c>
      <c r="O34" s="241">
        <f>ROUND(E34*N34,2)</f>
        <v>0.03</v>
      </c>
      <c r="P34" s="241">
        <v>0</v>
      </c>
      <c r="Q34" s="241">
        <f>ROUND(E34*P34,2)</f>
        <v>0</v>
      </c>
      <c r="R34" s="243"/>
      <c r="S34" s="243" t="s">
        <v>362</v>
      </c>
      <c r="T34" s="244" t="s">
        <v>175</v>
      </c>
      <c r="U34" s="222">
        <v>0</v>
      </c>
      <c r="V34" s="222">
        <f>ROUND(E34*U34,2)</f>
        <v>0</v>
      </c>
      <c r="W34" s="222"/>
      <c r="X34" s="222" t="s">
        <v>197</v>
      </c>
      <c r="Y34" s="222" t="s">
        <v>176</v>
      </c>
      <c r="Z34" s="212"/>
      <c r="AA34" s="212"/>
      <c r="AB34" s="212"/>
      <c r="AC34" s="212"/>
      <c r="AD34" s="212"/>
      <c r="AE34" s="212"/>
      <c r="AF34" s="212"/>
      <c r="AG34" s="212" t="s">
        <v>596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646</v>
      </c>
      <c r="C35" s="246" t="s">
        <v>647</v>
      </c>
      <c r="D35" s="240" t="s">
        <v>267</v>
      </c>
      <c r="E35" s="241">
        <v>0.85</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362</v>
      </c>
      <c r="T35" s="244" t="s">
        <v>175</v>
      </c>
      <c r="U35" s="222">
        <v>0</v>
      </c>
      <c r="V35" s="222">
        <f>ROUND(E35*U35,2)</f>
        <v>0</v>
      </c>
      <c r="W35" s="222"/>
      <c r="X35" s="222" t="s">
        <v>197</v>
      </c>
      <c r="Y35" s="222" t="s">
        <v>176</v>
      </c>
      <c r="Z35" s="212"/>
      <c r="AA35" s="212"/>
      <c r="AB35" s="212"/>
      <c r="AC35" s="212"/>
      <c r="AD35" s="212"/>
      <c r="AE35" s="212"/>
      <c r="AF35" s="212"/>
      <c r="AG35" s="212" t="s">
        <v>596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648</v>
      </c>
      <c r="C36" s="246" t="s">
        <v>649</v>
      </c>
      <c r="D36" s="240" t="s">
        <v>465</v>
      </c>
      <c r="E36" s="241">
        <v>473.29500000000002</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362</v>
      </c>
      <c r="T36" s="244" t="s">
        <v>175</v>
      </c>
      <c r="U36" s="222">
        <v>0</v>
      </c>
      <c r="V36" s="222">
        <f>ROUND(E36*U36,2)</f>
        <v>0</v>
      </c>
      <c r="W36" s="222"/>
      <c r="X36" s="222" t="s">
        <v>197</v>
      </c>
      <c r="Y36" s="222" t="s">
        <v>176</v>
      </c>
      <c r="Z36" s="212"/>
      <c r="AA36" s="212"/>
      <c r="AB36" s="212"/>
      <c r="AC36" s="212"/>
      <c r="AD36" s="212"/>
      <c r="AE36" s="212"/>
      <c r="AF36" s="212"/>
      <c r="AG36" s="212" t="s">
        <v>596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6.4" x14ac:dyDescent="0.25">
      <c r="A37" s="224" t="s">
        <v>169</v>
      </c>
      <c r="B37" s="225" t="s">
        <v>111</v>
      </c>
      <c r="C37" s="245" t="s">
        <v>112</v>
      </c>
      <c r="D37" s="226"/>
      <c r="E37" s="227"/>
      <c r="F37" s="228"/>
      <c r="G37" s="228">
        <f>SUMIF(AG38:AG54,"&lt;&gt;NOR",G38:G54)</f>
        <v>0</v>
      </c>
      <c r="H37" s="228"/>
      <c r="I37" s="228">
        <f>SUM(I38:I54)</f>
        <v>0</v>
      </c>
      <c r="J37" s="228"/>
      <c r="K37" s="228">
        <f>SUM(K38:K54)</f>
        <v>0</v>
      </c>
      <c r="L37" s="228"/>
      <c r="M37" s="228">
        <f>SUM(M38:M54)</f>
        <v>0</v>
      </c>
      <c r="N37" s="227"/>
      <c r="O37" s="227">
        <f>SUM(O38:O54)</f>
        <v>0.09</v>
      </c>
      <c r="P37" s="227"/>
      <c r="Q37" s="227">
        <f>SUM(Q38:Q54)</f>
        <v>0</v>
      </c>
      <c r="R37" s="228"/>
      <c r="S37" s="228"/>
      <c r="T37" s="229"/>
      <c r="U37" s="223"/>
      <c r="V37" s="223">
        <f>SUM(V38:V54)</f>
        <v>0</v>
      </c>
      <c r="W37" s="223"/>
      <c r="X37" s="223"/>
      <c r="Y37" s="223"/>
      <c r="AG37" t="s">
        <v>170</v>
      </c>
    </row>
    <row r="38" spans="1:60" outlineLevel="1" x14ac:dyDescent="0.25">
      <c r="A38" s="238">
        <v>28</v>
      </c>
      <c r="B38" s="239" t="s">
        <v>650</v>
      </c>
      <c r="C38" s="246" t="s">
        <v>651</v>
      </c>
      <c r="D38" s="240" t="s">
        <v>361</v>
      </c>
      <c r="E38" s="241">
        <v>4</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362</v>
      </c>
      <c r="T38" s="244" t="s">
        <v>175</v>
      </c>
      <c r="U38" s="222">
        <v>0</v>
      </c>
      <c r="V38" s="222">
        <f>ROUND(E38*U38,2)</f>
        <v>0</v>
      </c>
      <c r="W38" s="222"/>
      <c r="X38" s="222" t="s">
        <v>197</v>
      </c>
      <c r="Y38" s="222" t="s">
        <v>176</v>
      </c>
      <c r="Z38" s="212"/>
      <c r="AA38" s="212"/>
      <c r="AB38" s="212"/>
      <c r="AC38" s="212"/>
      <c r="AD38" s="212"/>
      <c r="AE38" s="212"/>
      <c r="AF38" s="212"/>
      <c r="AG38" s="212" t="s">
        <v>596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29</v>
      </c>
      <c r="B39" s="239" t="s">
        <v>652</v>
      </c>
      <c r="C39" s="246" t="s">
        <v>653</v>
      </c>
      <c r="D39" s="240" t="s">
        <v>361</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362</v>
      </c>
      <c r="T39" s="244" t="s">
        <v>175</v>
      </c>
      <c r="U39" s="222">
        <v>0</v>
      </c>
      <c r="V39" s="222">
        <f>ROUND(E39*U39,2)</f>
        <v>0</v>
      </c>
      <c r="W39" s="222"/>
      <c r="X39" s="222" t="s">
        <v>269</v>
      </c>
      <c r="Y39" s="222" t="s">
        <v>176</v>
      </c>
      <c r="Z39" s="212"/>
      <c r="AA39" s="212"/>
      <c r="AB39" s="212"/>
      <c r="AC39" s="212"/>
      <c r="AD39" s="212"/>
      <c r="AE39" s="212"/>
      <c r="AF39" s="212"/>
      <c r="AG39" s="212" t="s">
        <v>599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654</v>
      </c>
      <c r="C40" s="246" t="s">
        <v>655</v>
      </c>
      <c r="D40" s="240" t="s">
        <v>392</v>
      </c>
      <c r="E40" s="241">
        <v>4</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362</v>
      </c>
      <c r="T40" s="244" t="s">
        <v>175</v>
      </c>
      <c r="U40" s="222">
        <v>0</v>
      </c>
      <c r="V40" s="222">
        <f>ROUND(E40*U40,2)</f>
        <v>0</v>
      </c>
      <c r="W40" s="222"/>
      <c r="X40" s="222" t="s">
        <v>197</v>
      </c>
      <c r="Y40" s="222" t="s">
        <v>176</v>
      </c>
      <c r="Z40" s="212"/>
      <c r="AA40" s="212"/>
      <c r="AB40" s="212"/>
      <c r="AC40" s="212"/>
      <c r="AD40" s="212"/>
      <c r="AE40" s="212"/>
      <c r="AF40" s="212"/>
      <c r="AG40" s="212" t="s">
        <v>596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656</v>
      </c>
      <c r="C41" s="246" t="s">
        <v>657</v>
      </c>
      <c r="D41" s="240" t="s">
        <v>361</v>
      </c>
      <c r="E41" s="241">
        <v>4</v>
      </c>
      <c r="F41" s="242"/>
      <c r="G41" s="243">
        <f>ROUND(E41*F41,2)</f>
        <v>0</v>
      </c>
      <c r="H41" s="242"/>
      <c r="I41" s="243">
        <f>ROUND(E41*H41,2)</f>
        <v>0</v>
      </c>
      <c r="J41" s="242"/>
      <c r="K41" s="243">
        <f>ROUND(E41*J41,2)</f>
        <v>0</v>
      </c>
      <c r="L41" s="243">
        <v>21</v>
      </c>
      <c r="M41" s="243">
        <f>G41*(1+L41/100)</f>
        <v>0</v>
      </c>
      <c r="N41" s="241">
        <v>5.3600000000000002E-3</v>
      </c>
      <c r="O41" s="241">
        <f>ROUND(E41*N41,2)</f>
        <v>0.02</v>
      </c>
      <c r="P41" s="241">
        <v>0</v>
      </c>
      <c r="Q41" s="241">
        <f>ROUND(E41*P41,2)</f>
        <v>0</v>
      </c>
      <c r="R41" s="243"/>
      <c r="S41" s="243" t="s">
        <v>362</v>
      </c>
      <c r="T41" s="244" t="s">
        <v>175</v>
      </c>
      <c r="U41" s="222">
        <v>0</v>
      </c>
      <c r="V41" s="222">
        <f>ROUND(E41*U41,2)</f>
        <v>0</v>
      </c>
      <c r="W41" s="222"/>
      <c r="X41" s="222" t="s">
        <v>197</v>
      </c>
      <c r="Y41" s="222" t="s">
        <v>176</v>
      </c>
      <c r="Z41" s="212"/>
      <c r="AA41" s="212"/>
      <c r="AB41" s="212"/>
      <c r="AC41" s="212"/>
      <c r="AD41" s="212"/>
      <c r="AE41" s="212"/>
      <c r="AF41" s="212"/>
      <c r="AG41" s="212" t="s">
        <v>596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658</v>
      </c>
      <c r="C42" s="246" t="s">
        <v>659</v>
      </c>
      <c r="D42" s="240" t="s">
        <v>361</v>
      </c>
      <c r="E42" s="241">
        <v>4</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362</v>
      </c>
      <c r="T42" s="244" t="s">
        <v>175</v>
      </c>
      <c r="U42" s="222">
        <v>0</v>
      </c>
      <c r="V42" s="222">
        <f>ROUND(E42*U42,2)</f>
        <v>0</v>
      </c>
      <c r="W42" s="222"/>
      <c r="X42" s="222" t="s">
        <v>269</v>
      </c>
      <c r="Y42" s="222" t="s">
        <v>176</v>
      </c>
      <c r="Z42" s="212"/>
      <c r="AA42" s="212"/>
      <c r="AB42" s="212"/>
      <c r="AC42" s="212"/>
      <c r="AD42" s="212"/>
      <c r="AE42" s="212"/>
      <c r="AF42" s="212"/>
      <c r="AG42" s="212" t="s">
        <v>599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660</v>
      </c>
      <c r="C43" s="246" t="s">
        <v>661</v>
      </c>
      <c r="D43" s="240" t="s">
        <v>392</v>
      </c>
      <c r="E43" s="241">
        <v>5</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362</v>
      </c>
      <c r="T43" s="244" t="s">
        <v>175</v>
      </c>
      <c r="U43" s="222">
        <v>0</v>
      </c>
      <c r="V43" s="222">
        <f>ROUND(E43*U43,2)</f>
        <v>0</v>
      </c>
      <c r="W43" s="222"/>
      <c r="X43" s="222" t="s">
        <v>197</v>
      </c>
      <c r="Y43" s="222" t="s">
        <v>176</v>
      </c>
      <c r="Z43" s="212"/>
      <c r="AA43" s="212"/>
      <c r="AB43" s="212"/>
      <c r="AC43" s="212"/>
      <c r="AD43" s="212"/>
      <c r="AE43" s="212"/>
      <c r="AF43" s="212"/>
      <c r="AG43" s="212" t="s">
        <v>596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662</v>
      </c>
      <c r="C44" s="246" t="s">
        <v>663</v>
      </c>
      <c r="D44" s="240" t="s">
        <v>361</v>
      </c>
      <c r="E44" s="241">
        <v>5</v>
      </c>
      <c r="F44" s="242"/>
      <c r="G44" s="243">
        <f>ROUND(E44*F44,2)</f>
        <v>0</v>
      </c>
      <c r="H44" s="242"/>
      <c r="I44" s="243">
        <f>ROUND(E44*H44,2)</f>
        <v>0</v>
      </c>
      <c r="J44" s="242"/>
      <c r="K44" s="243">
        <f>ROUND(E44*J44,2)</f>
        <v>0</v>
      </c>
      <c r="L44" s="243">
        <v>21</v>
      </c>
      <c r="M44" s="243">
        <f>G44*(1+L44/100)</f>
        <v>0</v>
      </c>
      <c r="N44" s="241">
        <v>1.26E-2</v>
      </c>
      <c r="O44" s="241">
        <f>ROUND(E44*N44,2)</f>
        <v>0.06</v>
      </c>
      <c r="P44" s="241">
        <v>0</v>
      </c>
      <c r="Q44" s="241">
        <f>ROUND(E44*P44,2)</f>
        <v>0</v>
      </c>
      <c r="R44" s="243"/>
      <c r="S44" s="243" t="s">
        <v>362</v>
      </c>
      <c r="T44" s="244" t="s">
        <v>175</v>
      </c>
      <c r="U44" s="222">
        <v>0</v>
      </c>
      <c r="V44" s="222">
        <f>ROUND(E44*U44,2)</f>
        <v>0</v>
      </c>
      <c r="W44" s="222"/>
      <c r="X44" s="222" t="s">
        <v>197</v>
      </c>
      <c r="Y44" s="222" t="s">
        <v>176</v>
      </c>
      <c r="Z44" s="212"/>
      <c r="AA44" s="212"/>
      <c r="AB44" s="212"/>
      <c r="AC44" s="212"/>
      <c r="AD44" s="212"/>
      <c r="AE44" s="212"/>
      <c r="AF44" s="212"/>
      <c r="AG44" s="212" t="s">
        <v>596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664</v>
      </c>
      <c r="C45" s="246" t="s">
        <v>665</v>
      </c>
      <c r="D45" s="240" t="s">
        <v>361</v>
      </c>
      <c r="E45" s="241">
        <v>5</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362</v>
      </c>
      <c r="T45" s="244" t="s">
        <v>175</v>
      </c>
      <c r="U45" s="222">
        <v>0</v>
      </c>
      <c r="V45" s="222">
        <f>ROUND(E45*U45,2)</f>
        <v>0</v>
      </c>
      <c r="W45" s="222"/>
      <c r="X45" s="222" t="s">
        <v>269</v>
      </c>
      <c r="Y45" s="222" t="s">
        <v>176</v>
      </c>
      <c r="Z45" s="212"/>
      <c r="AA45" s="212"/>
      <c r="AB45" s="212"/>
      <c r="AC45" s="212"/>
      <c r="AD45" s="212"/>
      <c r="AE45" s="212"/>
      <c r="AF45" s="212"/>
      <c r="AG45" s="212" t="s">
        <v>599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666</v>
      </c>
      <c r="C46" s="246" t="s">
        <v>667</v>
      </c>
      <c r="D46" s="240" t="s">
        <v>267</v>
      </c>
      <c r="E46" s="241">
        <v>0.95</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362</v>
      </c>
      <c r="T46" s="244" t="s">
        <v>175</v>
      </c>
      <c r="U46" s="222">
        <v>0</v>
      </c>
      <c r="V46" s="222">
        <f>ROUND(E46*U46,2)</f>
        <v>0</v>
      </c>
      <c r="W46" s="222"/>
      <c r="X46" s="222" t="s">
        <v>197</v>
      </c>
      <c r="Y46" s="222" t="s">
        <v>176</v>
      </c>
      <c r="Z46" s="212"/>
      <c r="AA46" s="212"/>
      <c r="AB46" s="212"/>
      <c r="AC46" s="212"/>
      <c r="AD46" s="212"/>
      <c r="AE46" s="212"/>
      <c r="AF46" s="212"/>
      <c r="AG46" s="212" t="s">
        <v>596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668</v>
      </c>
      <c r="C47" s="246" t="s">
        <v>669</v>
      </c>
      <c r="D47" s="240" t="s">
        <v>361</v>
      </c>
      <c r="E47" s="241">
        <v>10</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362</v>
      </c>
      <c r="T47" s="244" t="s">
        <v>175</v>
      </c>
      <c r="U47" s="222">
        <v>0</v>
      </c>
      <c r="V47" s="222">
        <f>ROUND(E47*U47,2)</f>
        <v>0</v>
      </c>
      <c r="W47" s="222"/>
      <c r="X47" s="222" t="s">
        <v>197</v>
      </c>
      <c r="Y47" s="222" t="s">
        <v>176</v>
      </c>
      <c r="Z47" s="212"/>
      <c r="AA47" s="212"/>
      <c r="AB47" s="212"/>
      <c r="AC47" s="212"/>
      <c r="AD47" s="212"/>
      <c r="AE47" s="212"/>
      <c r="AF47" s="212"/>
      <c r="AG47" s="212" t="s">
        <v>596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670</v>
      </c>
      <c r="C48" s="246" t="s">
        <v>671</v>
      </c>
      <c r="D48" s="240" t="s">
        <v>361</v>
      </c>
      <c r="E48" s="241">
        <v>10</v>
      </c>
      <c r="F48" s="242"/>
      <c r="G48" s="243">
        <f>ROUND(E48*F48,2)</f>
        <v>0</v>
      </c>
      <c r="H48" s="242"/>
      <c r="I48" s="243">
        <f>ROUND(E48*H48,2)</f>
        <v>0</v>
      </c>
      <c r="J48" s="242"/>
      <c r="K48" s="243">
        <f>ROUND(E48*J48,2)</f>
        <v>0</v>
      </c>
      <c r="L48" s="243">
        <v>21</v>
      </c>
      <c r="M48" s="243">
        <f>G48*(1+L48/100)</f>
        <v>0</v>
      </c>
      <c r="N48" s="241">
        <v>8.9999999999999998E-4</v>
      </c>
      <c r="O48" s="241">
        <f>ROUND(E48*N48,2)</f>
        <v>0.01</v>
      </c>
      <c r="P48" s="241">
        <v>0</v>
      </c>
      <c r="Q48" s="241">
        <f>ROUND(E48*P48,2)</f>
        <v>0</v>
      </c>
      <c r="R48" s="243"/>
      <c r="S48" s="243" t="s">
        <v>362</v>
      </c>
      <c r="T48" s="244" t="s">
        <v>175</v>
      </c>
      <c r="U48" s="222">
        <v>0</v>
      </c>
      <c r="V48" s="222">
        <f>ROUND(E48*U48,2)</f>
        <v>0</v>
      </c>
      <c r="W48" s="222"/>
      <c r="X48" s="222" t="s">
        <v>197</v>
      </c>
      <c r="Y48" s="222" t="s">
        <v>176</v>
      </c>
      <c r="Z48" s="212"/>
      <c r="AA48" s="212"/>
      <c r="AB48" s="212"/>
      <c r="AC48" s="212"/>
      <c r="AD48" s="212"/>
      <c r="AE48" s="212"/>
      <c r="AF48" s="212"/>
      <c r="AG48" s="212" t="s">
        <v>596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672</v>
      </c>
      <c r="C49" s="246" t="s">
        <v>673</v>
      </c>
      <c r="D49" s="240" t="s">
        <v>361</v>
      </c>
      <c r="E49" s="241">
        <v>10</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362</v>
      </c>
      <c r="T49" s="244" t="s">
        <v>175</v>
      </c>
      <c r="U49" s="222">
        <v>0</v>
      </c>
      <c r="V49" s="222">
        <f>ROUND(E49*U49,2)</f>
        <v>0</v>
      </c>
      <c r="W49" s="222"/>
      <c r="X49" s="222" t="s">
        <v>269</v>
      </c>
      <c r="Y49" s="222" t="s">
        <v>176</v>
      </c>
      <c r="Z49" s="212"/>
      <c r="AA49" s="212"/>
      <c r="AB49" s="212"/>
      <c r="AC49" s="212"/>
      <c r="AD49" s="212"/>
      <c r="AE49" s="212"/>
      <c r="AF49" s="212"/>
      <c r="AG49" s="212" t="s">
        <v>599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674</v>
      </c>
      <c r="C50" s="246" t="s">
        <v>675</v>
      </c>
      <c r="D50" s="240" t="s">
        <v>392</v>
      </c>
      <c r="E50" s="241">
        <v>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362</v>
      </c>
      <c r="T50" s="244" t="s">
        <v>175</v>
      </c>
      <c r="U50" s="222">
        <v>0</v>
      </c>
      <c r="V50" s="222">
        <f>ROUND(E50*U50,2)</f>
        <v>0</v>
      </c>
      <c r="W50" s="222"/>
      <c r="X50" s="222" t="s">
        <v>197</v>
      </c>
      <c r="Y50" s="222" t="s">
        <v>176</v>
      </c>
      <c r="Z50" s="212"/>
      <c r="AA50" s="212"/>
      <c r="AB50" s="212"/>
      <c r="AC50" s="212"/>
      <c r="AD50" s="212"/>
      <c r="AE50" s="212"/>
      <c r="AF50" s="212"/>
      <c r="AG50" s="212" t="s">
        <v>596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676</v>
      </c>
      <c r="C51" s="246" t="s">
        <v>677</v>
      </c>
      <c r="D51" s="240" t="s">
        <v>361</v>
      </c>
      <c r="E51" s="241">
        <v>5</v>
      </c>
      <c r="F51" s="242"/>
      <c r="G51" s="243">
        <f>ROUND(E51*F51,2)</f>
        <v>0</v>
      </c>
      <c r="H51" s="242"/>
      <c r="I51" s="243">
        <f>ROUND(E51*H51,2)</f>
        <v>0</v>
      </c>
      <c r="J51" s="242"/>
      <c r="K51" s="243">
        <f>ROUND(E51*J51,2)</f>
        <v>0</v>
      </c>
      <c r="L51" s="243">
        <v>21</v>
      </c>
      <c r="M51" s="243">
        <f>G51*(1+L51/100)</f>
        <v>0</v>
      </c>
      <c r="N51" s="241">
        <v>2.0000000000000001E-4</v>
      </c>
      <c r="O51" s="241">
        <f>ROUND(E51*N51,2)</f>
        <v>0</v>
      </c>
      <c r="P51" s="241">
        <v>0</v>
      </c>
      <c r="Q51" s="241">
        <f>ROUND(E51*P51,2)</f>
        <v>0</v>
      </c>
      <c r="R51" s="243"/>
      <c r="S51" s="243" t="s">
        <v>362</v>
      </c>
      <c r="T51" s="244" t="s">
        <v>175</v>
      </c>
      <c r="U51" s="222">
        <v>0</v>
      </c>
      <c r="V51" s="222">
        <f>ROUND(E51*U51,2)</f>
        <v>0</v>
      </c>
      <c r="W51" s="222"/>
      <c r="X51" s="222" t="s">
        <v>197</v>
      </c>
      <c r="Y51" s="222" t="s">
        <v>176</v>
      </c>
      <c r="Z51" s="212"/>
      <c r="AA51" s="212"/>
      <c r="AB51" s="212"/>
      <c r="AC51" s="212"/>
      <c r="AD51" s="212"/>
      <c r="AE51" s="212"/>
      <c r="AF51" s="212"/>
      <c r="AG51" s="212" t="s">
        <v>596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678</v>
      </c>
      <c r="C52" s="246" t="s">
        <v>679</v>
      </c>
      <c r="D52" s="240" t="s">
        <v>361</v>
      </c>
      <c r="E52" s="241">
        <v>5</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c r="S52" s="243" t="s">
        <v>362</v>
      </c>
      <c r="T52" s="244" t="s">
        <v>175</v>
      </c>
      <c r="U52" s="222">
        <v>0</v>
      </c>
      <c r="V52" s="222">
        <f>ROUND(E52*U52,2)</f>
        <v>0</v>
      </c>
      <c r="W52" s="222"/>
      <c r="X52" s="222" t="s">
        <v>269</v>
      </c>
      <c r="Y52" s="222" t="s">
        <v>176</v>
      </c>
      <c r="Z52" s="212"/>
      <c r="AA52" s="212"/>
      <c r="AB52" s="212"/>
      <c r="AC52" s="212"/>
      <c r="AD52" s="212"/>
      <c r="AE52" s="212"/>
      <c r="AF52" s="212"/>
      <c r="AG52" s="212" t="s">
        <v>599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680</v>
      </c>
      <c r="C53" s="246" t="s">
        <v>681</v>
      </c>
      <c r="D53" s="240" t="s">
        <v>361</v>
      </c>
      <c r="E53" s="241">
        <v>5</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362</v>
      </c>
      <c r="T53" s="244" t="s">
        <v>175</v>
      </c>
      <c r="U53" s="222">
        <v>0</v>
      </c>
      <c r="V53" s="222">
        <f>ROUND(E53*U53,2)</f>
        <v>0</v>
      </c>
      <c r="W53" s="222"/>
      <c r="X53" s="222" t="s">
        <v>197</v>
      </c>
      <c r="Y53" s="222" t="s">
        <v>176</v>
      </c>
      <c r="Z53" s="212"/>
      <c r="AA53" s="212"/>
      <c r="AB53" s="212"/>
      <c r="AC53" s="212"/>
      <c r="AD53" s="212"/>
      <c r="AE53" s="212"/>
      <c r="AF53" s="212"/>
      <c r="AG53" s="212" t="s">
        <v>596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682</v>
      </c>
      <c r="C54" s="246" t="s">
        <v>683</v>
      </c>
      <c r="D54" s="240" t="s">
        <v>0</v>
      </c>
      <c r="E54" s="241">
        <v>726.65099999999995</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362</v>
      </c>
      <c r="T54" s="244" t="s">
        <v>175</v>
      </c>
      <c r="U54" s="222">
        <v>0</v>
      </c>
      <c r="V54" s="222">
        <f>ROUND(E54*U54,2)</f>
        <v>0</v>
      </c>
      <c r="W54" s="222"/>
      <c r="X54" s="222" t="s">
        <v>197</v>
      </c>
      <c r="Y54" s="222" t="s">
        <v>176</v>
      </c>
      <c r="Z54" s="212"/>
      <c r="AA54" s="212"/>
      <c r="AB54" s="212"/>
      <c r="AC54" s="212"/>
      <c r="AD54" s="212"/>
      <c r="AE54" s="212"/>
      <c r="AF54" s="212"/>
      <c r="AG54" s="212" t="s">
        <v>596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4" t="s">
        <v>169</v>
      </c>
      <c r="B55" s="225" t="s">
        <v>113</v>
      </c>
      <c r="C55" s="245" t="s">
        <v>114</v>
      </c>
      <c r="D55" s="226"/>
      <c r="E55" s="227"/>
      <c r="F55" s="228"/>
      <c r="G55" s="228">
        <f>SUMIF(AG56:AG57,"&lt;&gt;NOR",G56:G57)</f>
        <v>0</v>
      </c>
      <c r="H55" s="228"/>
      <c r="I55" s="228">
        <f>SUM(I56:I57)</f>
        <v>0</v>
      </c>
      <c r="J55" s="228"/>
      <c r="K55" s="228">
        <f>SUM(K56:K57)</f>
        <v>0</v>
      </c>
      <c r="L55" s="228"/>
      <c r="M55" s="228">
        <f>SUM(M56:M57)</f>
        <v>0</v>
      </c>
      <c r="N55" s="227"/>
      <c r="O55" s="227">
        <f>SUM(O56:O57)</f>
        <v>0.01</v>
      </c>
      <c r="P55" s="227"/>
      <c r="Q55" s="227">
        <f>SUM(Q56:Q57)</f>
        <v>0</v>
      </c>
      <c r="R55" s="228"/>
      <c r="S55" s="228"/>
      <c r="T55" s="229"/>
      <c r="U55" s="223"/>
      <c r="V55" s="223">
        <f>SUM(V56:V57)</f>
        <v>0</v>
      </c>
      <c r="W55" s="223"/>
      <c r="X55" s="223"/>
      <c r="Y55" s="223"/>
      <c r="AG55" t="s">
        <v>170</v>
      </c>
    </row>
    <row r="56" spans="1:60" outlineLevel="1" x14ac:dyDescent="0.25">
      <c r="A56" s="238">
        <v>45</v>
      </c>
      <c r="B56" s="239" t="s">
        <v>684</v>
      </c>
      <c r="C56" s="246" t="s">
        <v>685</v>
      </c>
      <c r="D56" s="240" t="s">
        <v>361</v>
      </c>
      <c r="E56" s="241">
        <v>4</v>
      </c>
      <c r="F56" s="242"/>
      <c r="G56" s="243">
        <f>ROUND(E56*F56,2)</f>
        <v>0</v>
      </c>
      <c r="H56" s="242"/>
      <c r="I56" s="243">
        <f>ROUND(E56*H56,2)</f>
        <v>0</v>
      </c>
      <c r="J56" s="242"/>
      <c r="K56" s="243">
        <f>ROUND(E56*J56,2)</f>
        <v>0</v>
      </c>
      <c r="L56" s="243">
        <v>21</v>
      </c>
      <c r="M56" s="243">
        <f>G56*(1+L56/100)</f>
        <v>0</v>
      </c>
      <c r="N56" s="241">
        <v>2.1199999999999999E-3</v>
      </c>
      <c r="O56" s="241">
        <f>ROUND(E56*N56,2)</f>
        <v>0.01</v>
      </c>
      <c r="P56" s="241">
        <v>0</v>
      </c>
      <c r="Q56" s="241">
        <f>ROUND(E56*P56,2)</f>
        <v>0</v>
      </c>
      <c r="R56" s="243"/>
      <c r="S56" s="243" t="s">
        <v>362</v>
      </c>
      <c r="T56" s="244" t="s">
        <v>175</v>
      </c>
      <c r="U56" s="222">
        <v>0</v>
      </c>
      <c r="V56" s="222">
        <f>ROUND(E56*U56,2)</f>
        <v>0</v>
      </c>
      <c r="W56" s="222"/>
      <c r="X56" s="222" t="s">
        <v>197</v>
      </c>
      <c r="Y56" s="222" t="s">
        <v>176</v>
      </c>
      <c r="Z56" s="212"/>
      <c r="AA56" s="212"/>
      <c r="AB56" s="212"/>
      <c r="AC56" s="212"/>
      <c r="AD56" s="212"/>
      <c r="AE56" s="212"/>
      <c r="AF56" s="212"/>
      <c r="AG56" s="212" t="s">
        <v>596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46</v>
      </c>
      <c r="B57" s="239" t="s">
        <v>686</v>
      </c>
      <c r="C57" s="246" t="s">
        <v>687</v>
      </c>
      <c r="D57" s="240" t="s">
        <v>361</v>
      </c>
      <c r="E57" s="241">
        <v>2</v>
      </c>
      <c r="F57" s="242"/>
      <c r="G57" s="243">
        <f>ROUND(E57*F57,2)</f>
        <v>0</v>
      </c>
      <c r="H57" s="242"/>
      <c r="I57" s="243">
        <f>ROUND(E57*H57,2)</f>
        <v>0</v>
      </c>
      <c r="J57" s="242"/>
      <c r="K57" s="243">
        <f>ROUND(E57*J57,2)</f>
        <v>0</v>
      </c>
      <c r="L57" s="243">
        <v>21</v>
      </c>
      <c r="M57" s="243">
        <f>G57*(1+L57/100)</f>
        <v>0</v>
      </c>
      <c r="N57" s="241">
        <v>1.56E-3</v>
      </c>
      <c r="O57" s="241">
        <f>ROUND(E57*N57,2)</f>
        <v>0</v>
      </c>
      <c r="P57" s="241">
        <v>0</v>
      </c>
      <c r="Q57" s="241">
        <f>ROUND(E57*P57,2)</f>
        <v>0</v>
      </c>
      <c r="R57" s="243"/>
      <c r="S57" s="243" t="s">
        <v>362</v>
      </c>
      <c r="T57" s="244" t="s">
        <v>175</v>
      </c>
      <c r="U57" s="222">
        <v>0</v>
      </c>
      <c r="V57" s="222">
        <f>ROUND(E57*U57,2)</f>
        <v>0</v>
      </c>
      <c r="W57" s="222"/>
      <c r="X57" s="222" t="s">
        <v>197</v>
      </c>
      <c r="Y57" s="222" t="s">
        <v>176</v>
      </c>
      <c r="Z57" s="212"/>
      <c r="AA57" s="212"/>
      <c r="AB57" s="212"/>
      <c r="AC57" s="212"/>
      <c r="AD57" s="212"/>
      <c r="AE57" s="212"/>
      <c r="AF57" s="212"/>
      <c r="AG57" s="212" t="s">
        <v>596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5">
      <c r="A58" s="224" t="s">
        <v>169</v>
      </c>
      <c r="B58" s="225" t="s">
        <v>125</v>
      </c>
      <c r="C58" s="245" t="s">
        <v>126</v>
      </c>
      <c r="D58" s="226"/>
      <c r="E58" s="227"/>
      <c r="F58" s="228"/>
      <c r="G58" s="228">
        <f>SUMIF(AG59:AG65,"&lt;&gt;NOR",G59:G65)</f>
        <v>0</v>
      </c>
      <c r="H58" s="228"/>
      <c r="I58" s="228">
        <f>SUM(I59:I65)</f>
        <v>0</v>
      </c>
      <c r="J58" s="228"/>
      <c r="K58" s="228">
        <f>SUM(K59:K65)</f>
        <v>0</v>
      </c>
      <c r="L58" s="228"/>
      <c r="M58" s="228">
        <f>SUM(M59:M65)</f>
        <v>0</v>
      </c>
      <c r="N58" s="227"/>
      <c r="O58" s="227">
        <f>SUM(O59:O65)</f>
        <v>0</v>
      </c>
      <c r="P58" s="227"/>
      <c r="Q58" s="227">
        <f>SUM(Q59:Q65)</f>
        <v>0</v>
      </c>
      <c r="R58" s="228"/>
      <c r="S58" s="228"/>
      <c r="T58" s="229"/>
      <c r="U58" s="223"/>
      <c r="V58" s="223">
        <f>SUM(V59:V65)</f>
        <v>0</v>
      </c>
      <c r="W58" s="223"/>
      <c r="X58" s="223"/>
      <c r="Y58" s="223"/>
      <c r="AG58" t="s">
        <v>170</v>
      </c>
    </row>
    <row r="59" spans="1:60" outlineLevel="1" x14ac:dyDescent="0.25">
      <c r="A59" s="238">
        <v>47</v>
      </c>
      <c r="B59" s="239" t="s">
        <v>688</v>
      </c>
      <c r="C59" s="246" t="s">
        <v>689</v>
      </c>
      <c r="D59" s="240" t="s">
        <v>387</v>
      </c>
      <c r="E59" s="241">
        <v>78</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362</v>
      </c>
      <c r="T59" s="244" t="s">
        <v>175</v>
      </c>
      <c r="U59" s="222">
        <v>0</v>
      </c>
      <c r="V59" s="222">
        <f>ROUND(E59*U59,2)</f>
        <v>0</v>
      </c>
      <c r="W59" s="222"/>
      <c r="X59" s="222" t="s">
        <v>269</v>
      </c>
      <c r="Y59" s="222" t="s">
        <v>176</v>
      </c>
      <c r="Z59" s="212"/>
      <c r="AA59" s="212"/>
      <c r="AB59" s="212"/>
      <c r="AC59" s="212"/>
      <c r="AD59" s="212"/>
      <c r="AE59" s="212"/>
      <c r="AF59" s="212"/>
      <c r="AG59" s="212" t="s">
        <v>599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48</v>
      </c>
      <c r="B60" s="239" t="s">
        <v>690</v>
      </c>
      <c r="C60" s="246" t="s">
        <v>691</v>
      </c>
      <c r="D60" s="240" t="s">
        <v>392</v>
      </c>
      <c r="E60" s="241">
        <v>12</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362</v>
      </c>
      <c r="T60" s="244" t="s">
        <v>175</v>
      </c>
      <c r="U60" s="222">
        <v>0</v>
      </c>
      <c r="V60" s="222">
        <f>ROUND(E60*U60,2)</f>
        <v>0</v>
      </c>
      <c r="W60" s="222"/>
      <c r="X60" s="222" t="s">
        <v>269</v>
      </c>
      <c r="Y60" s="222" t="s">
        <v>176</v>
      </c>
      <c r="Z60" s="212"/>
      <c r="AA60" s="212"/>
      <c r="AB60" s="212"/>
      <c r="AC60" s="212"/>
      <c r="AD60" s="212"/>
      <c r="AE60" s="212"/>
      <c r="AF60" s="212"/>
      <c r="AG60" s="212" t="s">
        <v>599</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49</v>
      </c>
      <c r="B61" s="239" t="s">
        <v>692</v>
      </c>
      <c r="C61" s="246" t="s">
        <v>693</v>
      </c>
      <c r="D61" s="240" t="s">
        <v>392</v>
      </c>
      <c r="E61" s="241">
        <v>16</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362</v>
      </c>
      <c r="T61" s="244" t="s">
        <v>175</v>
      </c>
      <c r="U61" s="222">
        <v>0</v>
      </c>
      <c r="V61" s="222">
        <f>ROUND(E61*U61,2)</f>
        <v>0</v>
      </c>
      <c r="W61" s="222"/>
      <c r="X61" s="222" t="s">
        <v>269</v>
      </c>
      <c r="Y61" s="222" t="s">
        <v>176</v>
      </c>
      <c r="Z61" s="212"/>
      <c r="AA61" s="212"/>
      <c r="AB61" s="212"/>
      <c r="AC61" s="212"/>
      <c r="AD61" s="212"/>
      <c r="AE61" s="212"/>
      <c r="AF61" s="212"/>
      <c r="AG61" s="212" t="s">
        <v>599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50</v>
      </c>
      <c r="B62" s="239" t="s">
        <v>694</v>
      </c>
      <c r="C62" s="246" t="s">
        <v>695</v>
      </c>
      <c r="D62" s="240" t="s">
        <v>392</v>
      </c>
      <c r="E62" s="241">
        <v>1</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362</v>
      </c>
      <c r="T62" s="244" t="s">
        <v>175</v>
      </c>
      <c r="U62" s="222">
        <v>0</v>
      </c>
      <c r="V62" s="222">
        <f>ROUND(E62*U62,2)</f>
        <v>0</v>
      </c>
      <c r="W62" s="222"/>
      <c r="X62" s="222" t="s">
        <v>197</v>
      </c>
      <c r="Y62" s="222" t="s">
        <v>176</v>
      </c>
      <c r="Z62" s="212"/>
      <c r="AA62" s="212"/>
      <c r="AB62" s="212"/>
      <c r="AC62" s="212"/>
      <c r="AD62" s="212"/>
      <c r="AE62" s="212"/>
      <c r="AF62" s="212"/>
      <c r="AG62" s="212" t="s">
        <v>696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51</v>
      </c>
      <c r="B63" s="239" t="s">
        <v>697</v>
      </c>
      <c r="C63" s="246" t="s">
        <v>698</v>
      </c>
      <c r="D63" s="240" t="s">
        <v>361</v>
      </c>
      <c r="E63" s="241">
        <v>1</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362</v>
      </c>
      <c r="T63" s="244" t="s">
        <v>175</v>
      </c>
      <c r="U63" s="222">
        <v>0</v>
      </c>
      <c r="V63" s="222">
        <f>ROUND(E63*U63,2)</f>
        <v>0</v>
      </c>
      <c r="W63" s="222"/>
      <c r="X63" s="222" t="s">
        <v>197</v>
      </c>
      <c r="Y63" s="222" t="s">
        <v>176</v>
      </c>
      <c r="Z63" s="212"/>
      <c r="AA63" s="212"/>
      <c r="AB63" s="212"/>
      <c r="AC63" s="212"/>
      <c r="AD63" s="212"/>
      <c r="AE63" s="212"/>
      <c r="AF63" s="212"/>
      <c r="AG63" s="212" t="s">
        <v>696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52</v>
      </c>
      <c r="B64" s="239" t="s">
        <v>699</v>
      </c>
      <c r="C64" s="246" t="s">
        <v>700</v>
      </c>
      <c r="D64" s="240" t="s">
        <v>361</v>
      </c>
      <c r="E64" s="241">
        <v>1</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362</v>
      </c>
      <c r="T64" s="244" t="s">
        <v>175</v>
      </c>
      <c r="U64" s="222">
        <v>0</v>
      </c>
      <c r="V64" s="222">
        <f>ROUND(E64*U64,2)</f>
        <v>0</v>
      </c>
      <c r="W64" s="222"/>
      <c r="X64" s="222" t="s">
        <v>269</v>
      </c>
      <c r="Y64" s="222" t="s">
        <v>176</v>
      </c>
      <c r="Z64" s="212"/>
      <c r="AA64" s="212"/>
      <c r="AB64" s="212"/>
      <c r="AC64" s="212"/>
      <c r="AD64" s="212"/>
      <c r="AE64" s="212"/>
      <c r="AF64" s="212"/>
      <c r="AG64" s="212" t="s">
        <v>599</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1">
        <v>53</v>
      </c>
      <c r="B65" s="232" t="s">
        <v>701</v>
      </c>
      <c r="C65" s="247" t="s">
        <v>702</v>
      </c>
      <c r="D65" s="233" t="s">
        <v>361</v>
      </c>
      <c r="E65" s="234">
        <v>1</v>
      </c>
      <c r="F65" s="235"/>
      <c r="G65" s="236">
        <f>ROUND(E65*F65,2)</f>
        <v>0</v>
      </c>
      <c r="H65" s="235"/>
      <c r="I65" s="236">
        <f>ROUND(E65*H65,2)</f>
        <v>0</v>
      </c>
      <c r="J65" s="235"/>
      <c r="K65" s="236">
        <f>ROUND(E65*J65,2)</f>
        <v>0</v>
      </c>
      <c r="L65" s="236">
        <v>21</v>
      </c>
      <c r="M65" s="236">
        <f>G65*(1+L65/100)</f>
        <v>0</v>
      </c>
      <c r="N65" s="234">
        <v>0</v>
      </c>
      <c r="O65" s="234">
        <f>ROUND(E65*N65,2)</f>
        <v>0</v>
      </c>
      <c r="P65" s="234">
        <v>0</v>
      </c>
      <c r="Q65" s="234">
        <f>ROUND(E65*P65,2)</f>
        <v>0</v>
      </c>
      <c r="R65" s="236"/>
      <c r="S65" s="236" t="s">
        <v>362</v>
      </c>
      <c r="T65" s="237" t="s">
        <v>175</v>
      </c>
      <c r="U65" s="222">
        <v>0</v>
      </c>
      <c r="V65" s="222">
        <f>ROUND(E65*U65,2)</f>
        <v>0</v>
      </c>
      <c r="W65" s="222"/>
      <c r="X65" s="222" t="s">
        <v>269</v>
      </c>
      <c r="Y65" s="222" t="s">
        <v>176</v>
      </c>
      <c r="Z65" s="212"/>
      <c r="AA65" s="212"/>
      <c r="AB65" s="212"/>
      <c r="AC65" s="212"/>
      <c r="AD65" s="212"/>
      <c r="AE65" s="212"/>
      <c r="AF65" s="212"/>
      <c r="AG65" s="212" t="s">
        <v>599</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5">
      <c r="A66" s="3"/>
      <c r="B66" s="4"/>
      <c r="C66" s="248"/>
      <c r="D66" s="6"/>
      <c r="E66" s="3"/>
      <c r="F66" s="3"/>
      <c r="G66" s="3"/>
      <c r="H66" s="3"/>
      <c r="I66" s="3"/>
      <c r="J66" s="3"/>
      <c r="K66" s="3"/>
      <c r="L66" s="3"/>
      <c r="M66" s="3"/>
      <c r="N66" s="3"/>
      <c r="O66" s="3"/>
      <c r="P66" s="3"/>
      <c r="Q66" s="3"/>
      <c r="R66" s="3"/>
      <c r="S66" s="3"/>
      <c r="T66" s="3"/>
      <c r="U66" s="3"/>
      <c r="V66" s="3"/>
      <c r="W66" s="3"/>
      <c r="X66" s="3"/>
      <c r="Y66" s="3"/>
      <c r="AE66">
        <v>12</v>
      </c>
      <c r="AF66">
        <v>21</v>
      </c>
      <c r="AG66" t="s">
        <v>155</v>
      </c>
    </row>
    <row r="67" spans="1:60" x14ac:dyDescent="0.25">
      <c r="A67" s="215"/>
      <c r="B67" s="216" t="s">
        <v>29</v>
      </c>
      <c r="C67" s="249"/>
      <c r="D67" s="217"/>
      <c r="E67" s="218"/>
      <c r="F67" s="218"/>
      <c r="G67" s="230">
        <f>G8+G26+G37+G55+G58</f>
        <v>0</v>
      </c>
      <c r="H67" s="3"/>
      <c r="I67" s="3"/>
      <c r="J67" s="3"/>
      <c r="K67" s="3"/>
      <c r="L67" s="3"/>
      <c r="M67" s="3"/>
      <c r="N67" s="3"/>
      <c r="O67" s="3"/>
      <c r="P67" s="3"/>
      <c r="Q67" s="3"/>
      <c r="R67" s="3"/>
      <c r="S67" s="3"/>
      <c r="T67" s="3"/>
      <c r="U67" s="3"/>
      <c r="V67" s="3"/>
      <c r="W67" s="3"/>
      <c r="X67" s="3"/>
      <c r="Y67" s="3"/>
      <c r="AE67">
        <f>SUMIF(L7:L65,AE66,G7:G65)</f>
        <v>0</v>
      </c>
      <c r="AF67">
        <f>SUMIF(L7:L65,AF66,G7:G65)</f>
        <v>0</v>
      </c>
      <c r="AG67" t="s">
        <v>190</v>
      </c>
    </row>
    <row r="68" spans="1:60" x14ac:dyDescent="0.25">
      <c r="C68" s="250"/>
      <c r="D68" s="10"/>
      <c r="AG68" t="s">
        <v>191</v>
      </c>
    </row>
    <row r="69" spans="1:60" x14ac:dyDescent="0.25">
      <c r="D69" s="10"/>
    </row>
    <row r="70" spans="1:60" x14ac:dyDescent="0.25">
      <c r="D70" s="10"/>
    </row>
    <row r="71" spans="1:60" x14ac:dyDescent="0.25">
      <c r="D71" s="10"/>
    </row>
    <row r="72" spans="1:60" x14ac:dyDescent="0.25">
      <c r="D72" s="10"/>
    </row>
    <row r="73" spans="1:60" x14ac:dyDescent="0.25">
      <c r="D73" s="10"/>
    </row>
    <row r="74" spans="1:60" x14ac:dyDescent="0.25">
      <c r="D74" s="10"/>
    </row>
    <row r="75" spans="1:60" x14ac:dyDescent="0.25">
      <c r="D75" s="10"/>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WNTPJJoCSIst7UhYvfYFYQ8YuxBndHXMjI7T5MBT8fl2EX/aRGur36+i0Ee0J+NvcHuoIXb7n3daYB2tIMxSw==" saltValue="jGQ4V/TuIDiGmHbKg9jyE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42F49-A2DB-42F7-A9EB-2B5B6906AEC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192</v>
      </c>
      <c r="B1" s="197"/>
      <c r="C1" s="197"/>
      <c r="D1" s="197"/>
      <c r="E1" s="197"/>
      <c r="F1" s="197"/>
      <c r="G1" s="197"/>
      <c r="AG1" t="s">
        <v>141</v>
      </c>
    </row>
    <row r="2" spans="1:60" ht="25.05" customHeight="1" x14ac:dyDescent="0.25">
      <c r="A2" s="198" t="s">
        <v>7</v>
      </c>
      <c r="B2" s="49" t="s">
        <v>43</v>
      </c>
      <c r="C2" s="201" t="s">
        <v>44</v>
      </c>
      <c r="D2" s="199"/>
      <c r="E2" s="199"/>
      <c r="F2" s="199"/>
      <c r="G2" s="200"/>
      <c r="AG2" t="s">
        <v>142</v>
      </c>
    </row>
    <row r="3" spans="1:60" ht="25.05" customHeight="1" x14ac:dyDescent="0.25">
      <c r="A3" s="198" t="s">
        <v>8</v>
      </c>
      <c r="B3" s="49" t="s">
        <v>55</v>
      </c>
      <c r="C3" s="201" t="s">
        <v>56</v>
      </c>
      <c r="D3" s="199"/>
      <c r="E3" s="199"/>
      <c r="F3" s="199"/>
      <c r="G3" s="200"/>
      <c r="AC3" s="176" t="s">
        <v>142</v>
      </c>
      <c r="AG3" t="s">
        <v>145</v>
      </c>
    </row>
    <row r="4" spans="1:60" ht="25.05" customHeight="1" x14ac:dyDescent="0.25">
      <c r="A4" s="202" t="s">
        <v>9</v>
      </c>
      <c r="B4" s="203" t="s">
        <v>60</v>
      </c>
      <c r="C4" s="204" t="s">
        <v>61</v>
      </c>
      <c r="D4" s="205"/>
      <c r="E4" s="205"/>
      <c r="F4" s="205"/>
      <c r="G4" s="206"/>
      <c r="AG4" t="s">
        <v>146</v>
      </c>
    </row>
    <row r="5" spans="1:60" x14ac:dyDescent="0.25">
      <c r="D5" s="10"/>
    </row>
    <row r="6" spans="1:60" ht="39.6" x14ac:dyDescent="0.25">
      <c r="A6" s="208" t="s">
        <v>147</v>
      </c>
      <c r="B6" s="210" t="s">
        <v>148</v>
      </c>
      <c r="C6" s="210" t="s">
        <v>149</v>
      </c>
      <c r="D6" s="209" t="s">
        <v>150</v>
      </c>
      <c r="E6" s="208" t="s">
        <v>151</v>
      </c>
      <c r="F6" s="207" t="s">
        <v>152</v>
      </c>
      <c r="G6" s="208" t="s">
        <v>29</v>
      </c>
      <c r="H6" s="211" t="s">
        <v>30</v>
      </c>
      <c r="I6" s="211" t="s">
        <v>153</v>
      </c>
      <c r="J6" s="211" t="s">
        <v>31</v>
      </c>
      <c r="K6" s="211" t="s">
        <v>154</v>
      </c>
      <c r="L6" s="211" t="s">
        <v>155</v>
      </c>
      <c r="M6" s="211" t="s">
        <v>156</v>
      </c>
      <c r="N6" s="211" t="s">
        <v>157</v>
      </c>
      <c r="O6" s="211" t="s">
        <v>158</v>
      </c>
      <c r="P6" s="211" t="s">
        <v>159</v>
      </c>
      <c r="Q6" s="211" t="s">
        <v>160</v>
      </c>
      <c r="R6" s="211" t="s">
        <v>161</v>
      </c>
      <c r="S6" s="211" t="s">
        <v>162</v>
      </c>
      <c r="T6" s="211" t="s">
        <v>163</v>
      </c>
      <c r="U6" s="211" t="s">
        <v>164</v>
      </c>
      <c r="V6" s="211" t="s">
        <v>165</v>
      </c>
      <c r="W6" s="211" t="s">
        <v>166</v>
      </c>
      <c r="X6" s="211" t="s">
        <v>167</v>
      </c>
      <c r="Y6" s="211" t="s">
        <v>168</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169</v>
      </c>
      <c r="B8" s="225" t="s">
        <v>99</v>
      </c>
      <c r="C8" s="245" t="s">
        <v>100</v>
      </c>
      <c r="D8" s="226"/>
      <c r="E8" s="227"/>
      <c r="F8" s="228"/>
      <c r="G8" s="228">
        <f>SUMIF(AG9:AG12,"&lt;&gt;NOR",G9:G12)</f>
        <v>0</v>
      </c>
      <c r="H8" s="228"/>
      <c r="I8" s="228">
        <f>SUM(I9:I12)</f>
        <v>0</v>
      </c>
      <c r="J8" s="228"/>
      <c r="K8" s="228">
        <f>SUM(K9:K12)</f>
        <v>0</v>
      </c>
      <c r="L8" s="228"/>
      <c r="M8" s="228">
        <f>SUM(M9:M12)</f>
        <v>0</v>
      </c>
      <c r="N8" s="227"/>
      <c r="O8" s="227">
        <f>SUM(O9:O12)</f>
        <v>0.01</v>
      </c>
      <c r="P8" s="227"/>
      <c r="Q8" s="227">
        <f>SUM(Q9:Q12)</f>
        <v>4.51</v>
      </c>
      <c r="R8" s="228"/>
      <c r="S8" s="228"/>
      <c r="T8" s="229"/>
      <c r="U8" s="223"/>
      <c r="V8" s="223">
        <f>SUM(V9:V12)</f>
        <v>20.309999999999999</v>
      </c>
      <c r="W8" s="223"/>
      <c r="X8" s="223"/>
      <c r="Y8" s="223"/>
      <c r="AG8" t="s">
        <v>170</v>
      </c>
    </row>
    <row r="9" spans="1:60" outlineLevel="1" x14ac:dyDescent="0.25">
      <c r="A9" s="238">
        <v>1</v>
      </c>
      <c r="B9" s="239" t="s">
        <v>703</v>
      </c>
      <c r="C9" s="246" t="s">
        <v>704</v>
      </c>
      <c r="D9" s="240" t="s">
        <v>387</v>
      </c>
      <c r="E9" s="241">
        <v>1.5</v>
      </c>
      <c r="F9" s="242"/>
      <c r="G9" s="243">
        <f>ROUND(E9*F9,2)</f>
        <v>0</v>
      </c>
      <c r="H9" s="242"/>
      <c r="I9" s="243">
        <f>ROUND(E9*H9,2)</f>
        <v>0</v>
      </c>
      <c r="J9" s="242"/>
      <c r="K9" s="243">
        <f>ROUND(E9*J9,2)</f>
        <v>0</v>
      </c>
      <c r="L9" s="243">
        <v>21</v>
      </c>
      <c r="M9" s="243">
        <f>G9*(1+L9/100)</f>
        <v>0</v>
      </c>
      <c r="N9" s="241">
        <v>4.0000000000000002E-4</v>
      </c>
      <c r="O9" s="241">
        <f>ROUND(E9*N9,2)</f>
        <v>0</v>
      </c>
      <c r="P9" s="241">
        <v>4.6000000000000001E-4</v>
      </c>
      <c r="Q9" s="241">
        <f>ROUND(E9*P9,2)</f>
        <v>0</v>
      </c>
      <c r="R9" s="243"/>
      <c r="S9" s="243" t="s">
        <v>362</v>
      </c>
      <c r="T9" s="244" t="s">
        <v>175</v>
      </c>
      <c r="U9" s="222">
        <v>2.25</v>
      </c>
      <c r="V9" s="222">
        <f>ROUND(E9*U9,2)</f>
        <v>3.38</v>
      </c>
      <c r="W9" s="222"/>
      <c r="X9" s="222" t="s">
        <v>197</v>
      </c>
      <c r="Y9" s="222" t="s">
        <v>176</v>
      </c>
      <c r="Z9" s="212"/>
      <c r="AA9" s="212"/>
      <c r="AB9" s="212"/>
      <c r="AC9" s="212"/>
      <c r="AD9" s="212"/>
      <c r="AE9" s="212"/>
      <c r="AF9" s="212"/>
      <c r="AG9" s="212" t="s">
        <v>705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706</v>
      </c>
      <c r="C10" s="246" t="s">
        <v>707</v>
      </c>
      <c r="D10" s="240" t="s">
        <v>387</v>
      </c>
      <c r="E10" s="241">
        <v>1.8</v>
      </c>
      <c r="F10" s="242"/>
      <c r="G10" s="243">
        <f>ROUND(E10*F10,2)</f>
        <v>0</v>
      </c>
      <c r="H10" s="242"/>
      <c r="I10" s="243">
        <f>ROUND(E10*H10,2)</f>
        <v>0</v>
      </c>
      <c r="J10" s="242"/>
      <c r="K10" s="243">
        <f>ROUND(E10*J10,2)</f>
        <v>0</v>
      </c>
      <c r="L10" s="243">
        <v>21</v>
      </c>
      <c r="M10" s="243">
        <f>G10*(1+L10/100)</f>
        <v>0</v>
      </c>
      <c r="N10" s="241">
        <v>1.1E-4</v>
      </c>
      <c r="O10" s="241">
        <f>ROUND(E10*N10,2)</f>
        <v>0</v>
      </c>
      <c r="P10" s="241">
        <v>2.2599999999999999E-3</v>
      </c>
      <c r="Q10" s="241">
        <f>ROUND(E10*P10,2)</f>
        <v>0</v>
      </c>
      <c r="R10" s="243"/>
      <c r="S10" s="243" t="s">
        <v>362</v>
      </c>
      <c r="T10" s="244" t="s">
        <v>175</v>
      </c>
      <c r="U10" s="222">
        <v>2.2999999999999998</v>
      </c>
      <c r="V10" s="222">
        <f>ROUND(E10*U10,2)</f>
        <v>4.1399999999999997</v>
      </c>
      <c r="W10" s="222"/>
      <c r="X10" s="222" t="s">
        <v>197</v>
      </c>
      <c r="Y10" s="222" t="s">
        <v>176</v>
      </c>
      <c r="Z10" s="212"/>
      <c r="AA10" s="212"/>
      <c r="AB10" s="212"/>
      <c r="AC10" s="212"/>
      <c r="AD10" s="212"/>
      <c r="AE10" s="212"/>
      <c r="AF10" s="212"/>
      <c r="AG10" s="212" t="s">
        <v>705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708</v>
      </c>
      <c r="C11" s="246" t="s">
        <v>709</v>
      </c>
      <c r="D11" s="240" t="s">
        <v>387</v>
      </c>
      <c r="E11" s="241">
        <v>1.5</v>
      </c>
      <c r="F11" s="242"/>
      <c r="G11" s="243">
        <f>ROUND(E11*F11,2)</f>
        <v>0</v>
      </c>
      <c r="H11" s="242"/>
      <c r="I11" s="243">
        <f>ROUND(E11*H11,2)</f>
        <v>0</v>
      </c>
      <c r="J11" s="242"/>
      <c r="K11" s="243">
        <f>ROUND(E11*J11,2)</f>
        <v>0</v>
      </c>
      <c r="L11" s="243">
        <v>21</v>
      </c>
      <c r="M11" s="243">
        <f>G11*(1+L11/100)</f>
        <v>0</v>
      </c>
      <c r="N11" s="241">
        <v>1.4300000000000001E-3</v>
      </c>
      <c r="O11" s="241">
        <f>ROUND(E11*N11,2)</f>
        <v>0</v>
      </c>
      <c r="P11" s="241">
        <v>6.7799999999999996E-3</v>
      </c>
      <c r="Q11" s="241">
        <f>ROUND(E11*P11,2)</f>
        <v>0.01</v>
      </c>
      <c r="R11" s="243"/>
      <c r="S11" s="243" t="s">
        <v>362</v>
      </c>
      <c r="T11" s="244" t="s">
        <v>175</v>
      </c>
      <c r="U11" s="222">
        <v>2.4500000000000002</v>
      </c>
      <c r="V11" s="222">
        <f>ROUND(E11*U11,2)</f>
        <v>3.68</v>
      </c>
      <c r="W11" s="222"/>
      <c r="X11" s="222" t="s">
        <v>197</v>
      </c>
      <c r="Y11" s="222" t="s">
        <v>176</v>
      </c>
      <c r="Z11" s="212"/>
      <c r="AA11" s="212"/>
      <c r="AB11" s="212"/>
      <c r="AC11" s="212"/>
      <c r="AD11" s="212"/>
      <c r="AE11" s="212"/>
      <c r="AF11" s="212"/>
      <c r="AG11" s="212" t="s">
        <v>705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710</v>
      </c>
      <c r="C12" s="246" t="s">
        <v>711</v>
      </c>
      <c r="D12" s="240" t="s">
        <v>317</v>
      </c>
      <c r="E12" s="241">
        <v>3</v>
      </c>
      <c r="F12" s="242"/>
      <c r="G12" s="243">
        <f>ROUND(E12*F12,2)</f>
        <v>0</v>
      </c>
      <c r="H12" s="242"/>
      <c r="I12" s="243">
        <f>ROUND(E12*H12,2)</f>
        <v>0</v>
      </c>
      <c r="J12" s="242"/>
      <c r="K12" s="243">
        <f>ROUND(E12*J12,2)</f>
        <v>0</v>
      </c>
      <c r="L12" s="243">
        <v>21</v>
      </c>
      <c r="M12" s="243">
        <f>G12*(1+L12/100)</f>
        <v>0</v>
      </c>
      <c r="N12" s="241">
        <v>1.82E-3</v>
      </c>
      <c r="O12" s="241">
        <f>ROUND(E12*N12,2)</f>
        <v>0.01</v>
      </c>
      <c r="P12" s="241">
        <v>1.5</v>
      </c>
      <c r="Q12" s="241">
        <f>ROUND(E12*P12,2)</f>
        <v>4.5</v>
      </c>
      <c r="R12" s="243"/>
      <c r="S12" s="243" t="s">
        <v>362</v>
      </c>
      <c r="T12" s="244" t="s">
        <v>175</v>
      </c>
      <c r="U12" s="222">
        <v>3.036</v>
      </c>
      <c r="V12" s="222">
        <f>ROUND(E12*U12,2)</f>
        <v>9.11</v>
      </c>
      <c r="W12" s="222"/>
      <c r="X12" s="222" t="s">
        <v>197</v>
      </c>
      <c r="Y12" s="222" t="s">
        <v>176</v>
      </c>
      <c r="Z12" s="212"/>
      <c r="AA12" s="212"/>
      <c r="AB12" s="212"/>
      <c r="AC12" s="212"/>
      <c r="AD12" s="212"/>
      <c r="AE12" s="212"/>
      <c r="AF12" s="212"/>
      <c r="AG12" s="212" t="s">
        <v>705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169</v>
      </c>
      <c r="B13" s="225" t="s">
        <v>127</v>
      </c>
      <c r="C13" s="245" t="s">
        <v>128</v>
      </c>
      <c r="D13" s="226"/>
      <c r="E13" s="227"/>
      <c r="F13" s="228"/>
      <c r="G13" s="228">
        <f>SUMIF(AG14:AG54,"&lt;&gt;NOR",G14:G54)</f>
        <v>0</v>
      </c>
      <c r="H13" s="228"/>
      <c r="I13" s="228">
        <f>SUM(I14:I54)</f>
        <v>0</v>
      </c>
      <c r="J13" s="228"/>
      <c r="K13" s="228">
        <f>SUM(K14:K54)</f>
        <v>0</v>
      </c>
      <c r="L13" s="228"/>
      <c r="M13" s="228">
        <f>SUM(M14:M54)</f>
        <v>0</v>
      </c>
      <c r="N13" s="227"/>
      <c r="O13" s="227">
        <f>SUM(O14:O54)</f>
        <v>0.77</v>
      </c>
      <c r="P13" s="227"/>
      <c r="Q13" s="227">
        <f>SUM(Q14:Q54)</f>
        <v>0</v>
      </c>
      <c r="R13" s="228"/>
      <c r="S13" s="228"/>
      <c r="T13" s="229"/>
      <c r="U13" s="223"/>
      <c r="V13" s="223">
        <f>SUM(V14:V54)</f>
        <v>375.48</v>
      </c>
      <c r="W13" s="223"/>
      <c r="X13" s="223"/>
      <c r="Y13" s="223"/>
      <c r="AG13" t="s">
        <v>170</v>
      </c>
    </row>
    <row r="14" spans="1:60" outlineLevel="1" x14ac:dyDescent="0.25">
      <c r="A14" s="238">
        <v>5</v>
      </c>
      <c r="B14" s="239" t="s">
        <v>712</v>
      </c>
      <c r="C14" s="246" t="s">
        <v>713</v>
      </c>
      <c r="D14" s="240" t="s">
        <v>361</v>
      </c>
      <c r="E14" s="241">
        <v>230</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362</v>
      </c>
      <c r="T14" s="244" t="s">
        <v>175</v>
      </c>
      <c r="U14" s="222">
        <v>0.06</v>
      </c>
      <c r="V14" s="222">
        <f>ROUND(E14*U14,2)</f>
        <v>13.8</v>
      </c>
      <c r="W14" s="222"/>
      <c r="X14" s="222" t="s">
        <v>197</v>
      </c>
      <c r="Y14" s="222" t="s">
        <v>176</v>
      </c>
      <c r="Z14" s="212"/>
      <c r="AA14" s="212"/>
      <c r="AB14" s="212"/>
      <c r="AC14" s="212"/>
      <c r="AD14" s="212"/>
      <c r="AE14" s="212"/>
      <c r="AF14" s="212"/>
      <c r="AG14" s="212" t="s">
        <v>705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714</v>
      </c>
      <c r="C15" s="246" t="s">
        <v>715</v>
      </c>
      <c r="D15" s="240" t="s">
        <v>387</v>
      </c>
      <c r="E15" s="241">
        <v>60</v>
      </c>
      <c r="F15" s="242"/>
      <c r="G15" s="243">
        <f>ROUND(E15*F15,2)</f>
        <v>0</v>
      </c>
      <c r="H15" s="242"/>
      <c r="I15" s="243">
        <f>ROUND(E15*H15,2)</f>
        <v>0</v>
      </c>
      <c r="J15" s="242"/>
      <c r="K15" s="243">
        <f>ROUND(E15*J15,2)</f>
        <v>0</v>
      </c>
      <c r="L15" s="243">
        <v>21</v>
      </c>
      <c r="M15" s="243">
        <f>G15*(1+L15/100)</f>
        <v>0</v>
      </c>
      <c r="N15" s="241">
        <v>5.0000000000000002E-5</v>
      </c>
      <c r="O15" s="241">
        <f>ROUND(E15*N15,2)</f>
        <v>0</v>
      </c>
      <c r="P15" s="241">
        <v>0</v>
      </c>
      <c r="Q15" s="241">
        <f>ROUND(E15*P15,2)</f>
        <v>0</v>
      </c>
      <c r="R15" s="243"/>
      <c r="S15" s="243" t="s">
        <v>362</v>
      </c>
      <c r="T15" s="244" t="s">
        <v>175</v>
      </c>
      <c r="U15" s="222">
        <v>7.8E-2</v>
      </c>
      <c r="V15" s="222">
        <f>ROUND(E15*U15,2)</f>
        <v>4.68</v>
      </c>
      <c r="W15" s="222"/>
      <c r="X15" s="222" t="s">
        <v>197</v>
      </c>
      <c r="Y15" s="222" t="s">
        <v>176</v>
      </c>
      <c r="Z15" s="212"/>
      <c r="AA15" s="212"/>
      <c r="AB15" s="212"/>
      <c r="AC15" s="212"/>
      <c r="AD15" s="212"/>
      <c r="AE15" s="212"/>
      <c r="AF15" s="212"/>
      <c r="AG15" s="212" t="s">
        <v>705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716</v>
      </c>
      <c r="C16" s="246" t="s">
        <v>717</v>
      </c>
      <c r="D16" s="240" t="s">
        <v>387</v>
      </c>
      <c r="E16" s="241">
        <v>35</v>
      </c>
      <c r="F16" s="242"/>
      <c r="G16" s="243">
        <f>ROUND(E16*F16,2)</f>
        <v>0</v>
      </c>
      <c r="H16" s="242"/>
      <c r="I16" s="243">
        <f>ROUND(E16*H16,2)</f>
        <v>0</v>
      </c>
      <c r="J16" s="242"/>
      <c r="K16" s="243">
        <f>ROUND(E16*J16,2)</f>
        <v>0</v>
      </c>
      <c r="L16" s="243">
        <v>21</v>
      </c>
      <c r="M16" s="243">
        <f>G16*(1+L16/100)</f>
        <v>0</v>
      </c>
      <c r="N16" s="241">
        <v>2.1000000000000001E-4</v>
      </c>
      <c r="O16" s="241">
        <f>ROUND(E16*N16,2)</f>
        <v>0.01</v>
      </c>
      <c r="P16" s="241">
        <v>0</v>
      </c>
      <c r="Q16" s="241">
        <f>ROUND(E16*P16,2)</f>
        <v>0</v>
      </c>
      <c r="R16" s="243"/>
      <c r="S16" s="243" t="s">
        <v>362</v>
      </c>
      <c r="T16" s="244" t="s">
        <v>175</v>
      </c>
      <c r="U16" s="222">
        <v>9.0670000000000001E-2</v>
      </c>
      <c r="V16" s="222">
        <f>ROUND(E16*U16,2)</f>
        <v>3.17</v>
      </c>
      <c r="W16" s="222"/>
      <c r="X16" s="222" t="s">
        <v>197</v>
      </c>
      <c r="Y16" s="222" t="s">
        <v>176</v>
      </c>
      <c r="Z16" s="212"/>
      <c r="AA16" s="212"/>
      <c r="AB16" s="212"/>
      <c r="AC16" s="212"/>
      <c r="AD16" s="212"/>
      <c r="AE16" s="212"/>
      <c r="AF16" s="212"/>
      <c r="AG16" s="212" t="s">
        <v>705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718</v>
      </c>
      <c r="C17" s="246" t="s">
        <v>719</v>
      </c>
      <c r="D17" s="240" t="s">
        <v>361</v>
      </c>
      <c r="E17" s="241">
        <v>2</v>
      </c>
      <c r="F17" s="242"/>
      <c r="G17" s="243">
        <f>ROUND(E17*F17,2)</f>
        <v>0</v>
      </c>
      <c r="H17" s="242"/>
      <c r="I17" s="243">
        <f>ROUND(E17*H17,2)</f>
        <v>0</v>
      </c>
      <c r="J17" s="242"/>
      <c r="K17" s="243">
        <f>ROUND(E17*J17,2)</f>
        <v>0</v>
      </c>
      <c r="L17" s="243">
        <v>21</v>
      </c>
      <c r="M17" s="243">
        <f>G17*(1+L17/100)</f>
        <v>0</v>
      </c>
      <c r="N17" s="241">
        <v>6.3000000000000003E-4</v>
      </c>
      <c r="O17" s="241">
        <f>ROUND(E17*N17,2)</f>
        <v>0</v>
      </c>
      <c r="P17" s="241">
        <v>0</v>
      </c>
      <c r="Q17" s="241">
        <f>ROUND(E17*P17,2)</f>
        <v>0</v>
      </c>
      <c r="R17" s="243"/>
      <c r="S17" s="243" t="s">
        <v>362</v>
      </c>
      <c r="T17" s="244" t="s">
        <v>175</v>
      </c>
      <c r="U17" s="222">
        <v>0.86</v>
      </c>
      <c r="V17" s="222">
        <f>ROUND(E17*U17,2)</f>
        <v>1.72</v>
      </c>
      <c r="W17" s="222"/>
      <c r="X17" s="222" t="s">
        <v>197</v>
      </c>
      <c r="Y17" s="222" t="s">
        <v>176</v>
      </c>
      <c r="Z17" s="212"/>
      <c r="AA17" s="212"/>
      <c r="AB17" s="212"/>
      <c r="AC17" s="212"/>
      <c r="AD17" s="212"/>
      <c r="AE17" s="212"/>
      <c r="AF17" s="212"/>
      <c r="AG17" s="212" t="s">
        <v>705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720</v>
      </c>
      <c r="C18" s="246" t="s">
        <v>721</v>
      </c>
      <c r="D18" s="240" t="s">
        <v>361</v>
      </c>
      <c r="E18" s="241">
        <v>15</v>
      </c>
      <c r="F18" s="242"/>
      <c r="G18" s="243">
        <f>ROUND(E18*F18,2)</f>
        <v>0</v>
      </c>
      <c r="H18" s="242"/>
      <c r="I18" s="243">
        <f>ROUND(E18*H18,2)</f>
        <v>0</v>
      </c>
      <c r="J18" s="242"/>
      <c r="K18" s="243">
        <f>ROUND(E18*J18,2)</f>
        <v>0</v>
      </c>
      <c r="L18" s="243">
        <v>21</v>
      </c>
      <c r="M18" s="243">
        <f>G18*(1+L18/100)</f>
        <v>0</v>
      </c>
      <c r="N18" s="241">
        <v>3.0000000000000001E-5</v>
      </c>
      <c r="O18" s="241">
        <f>ROUND(E18*N18,2)</f>
        <v>0</v>
      </c>
      <c r="P18" s="241">
        <v>0</v>
      </c>
      <c r="Q18" s="241">
        <f>ROUND(E18*P18,2)</f>
        <v>0</v>
      </c>
      <c r="R18" s="243"/>
      <c r="S18" s="243" t="s">
        <v>362</v>
      </c>
      <c r="T18" s="244" t="s">
        <v>175</v>
      </c>
      <c r="U18" s="222">
        <v>0.14130000000000001</v>
      </c>
      <c r="V18" s="222">
        <f>ROUND(E18*U18,2)</f>
        <v>2.12</v>
      </c>
      <c r="W18" s="222"/>
      <c r="X18" s="222" t="s">
        <v>197</v>
      </c>
      <c r="Y18" s="222" t="s">
        <v>176</v>
      </c>
      <c r="Z18" s="212"/>
      <c r="AA18" s="212"/>
      <c r="AB18" s="212"/>
      <c r="AC18" s="212"/>
      <c r="AD18" s="212"/>
      <c r="AE18" s="212"/>
      <c r="AF18" s="212"/>
      <c r="AG18" s="212" t="s">
        <v>705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722</v>
      </c>
      <c r="C19" s="246" t="s">
        <v>723</v>
      </c>
      <c r="D19" s="240" t="s">
        <v>361</v>
      </c>
      <c r="E19" s="241">
        <v>75</v>
      </c>
      <c r="F19" s="242"/>
      <c r="G19" s="243">
        <f>ROUND(E19*F19,2)</f>
        <v>0</v>
      </c>
      <c r="H19" s="242"/>
      <c r="I19" s="243">
        <f>ROUND(E19*H19,2)</f>
        <v>0</v>
      </c>
      <c r="J19" s="242"/>
      <c r="K19" s="243">
        <f>ROUND(E19*J19,2)</f>
        <v>0</v>
      </c>
      <c r="L19" s="243">
        <v>21</v>
      </c>
      <c r="M19" s="243">
        <f>G19*(1+L19/100)</f>
        <v>0</v>
      </c>
      <c r="N19" s="241">
        <v>2.0000000000000002E-5</v>
      </c>
      <c r="O19" s="241">
        <f>ROUND(E19*N19,2)</f>
        <v>0</v>
      </c>
      <c r="P19" s="241">
        <v>0</v>
      </c>
      <c r="Q19" s="241">
        <f>ROUND(E19*P19,2)</f>
        <v>0</v>
      </c>
      <c r="R19" s="243"/>
      <c r="S19" s="243" t="s">
        <v>362</v>
      </c>
      <c r="T19" s="244" t="s">
        <v>175</v>
      </c>
      <c r="U19" s="222">
        <v>0.14130000000000001</v>
      </c>
      <c r="V19" s="222">
        <f>ROUND(E19*U19,2)</f>
        <v>10.6</v>
      </c>
      <c r="W19" s="222"/>
      <c r="X19" s="222" t="s">
        <v>197</v>
      </c>
      <c r="Y19" s="222" t="s">
        <v>176</v>
      </c>
      <c r="Z19" s="212"/>
      <c r="AA19" s="212"/>
      <c r="AB19" s="212"/>
      <c r="AC19" s="212"/>
      <c r="AD19" s="212"/>
      <c r="AE19" s="212"/>
      <c r="AF19" s="212"/>
      <c r="AG19" s="212" t="s">
        <v>705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724</v>
      </c>
      <c r="C20" s="246" t="s">
        <v>725</v>
      </c>
      <c r="D20" s="240" t="s">
        <v>361</v>
      </c>
      <c r="E20" s="241">
        <v>80</v>
      </c>
      <c r="F20" s="242"/>
      <c r="G20" s="243">
        <f>ROUND(E20*F20,2)</f>
        <v>0</v>
      </c>
      <c r="H20" s="242"/>
      <c r="I20" s="243">
        <f>ROUND(E20*H20,2)</f>
        <v>0</v>
      </c>
      <c r="J20" s="242"/>
      <c r="K20" s="243">
        <f>ROUND(E20*J20,2)</f>
        <v>0</v>
      </c>
      <c r="L20" s="243">
        <v>21</v>
      </c>
      <c r="M20" s="243">
        <f>G20*(1+L20/100)</f>
        <v>0</v>
      </c>
      <c r="N20" s="241">
        <v>9.0000000000000006E-5</v>
      </c>
      <c r="O20" s="241">
        <f>ROUND(E20*N20,2)</f>
        <v>0.01</v>
      </c>
      <c r="P20" s="241">
        <v>0</v>
      </c>
      <c r="Q20" s="241">
        <f>ROUND(E20*P20,2)</f>
        <v>0</v>
      </c>
      <c r="R20" s="243"/>
      <c r="S20" s="243" t="s">
        <v>362</v>
      </c>
      <c r="T20" s="244" t="s">
        <v>175</v>
      </c>
      <c r="U20" s="222">
        <v>0.39017000000000002</v>
      </c>
      <c r="V20" s="222">
        <f>ROUND(E20*U20,2)</f>
        <v>31.21</v>
      </c>
      <c r="W20" s="222"/>
      <c r="X20" s="222" t="s">
        <v>197</v>
      </c>
      <c r="Y20" s="222" t="s">
        <v>176</v>
      </c>
      <c r="Z20" s="212"/>
      <c r="AA20" s="212"/>
      <c r="AB20" s="212"/>
      <c r="AC20" s="212"/>
      <c r="AD20" s="212"/>
      <c r="AE20" s="212"/>
      <c r="AF20" s="212"/>
      <c r="AG20" s="212" t="s">
        <v>705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12</v>
      </c>
      <c r="B21" s="239" t="s">
        <v>726</v>
      </c>
      <c r="C21" s="246" t="s">
        <v>727</v>
      </c>
      <c r="D21" s="240" t="s">
        <v>361</v>
      </c>
      <c r="E21" s="241">
        <v>15</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c r="S21" s="243" t="s">
        <v>362</v>
      </c>
      <c r="T21" s="244" t="s">
        <v>175</v>
      </c>
      <c r="U21" s="222">
        <v>0.40083000000000002</v>
      </c>
      <c r="V21" s="222">
        <f>ROUND(E21*U21,2)</f>
        <v>6.01</v>
      </c>
      <c r="W21" s="222"/>
      <c r="X21" s="222" t="s">
        <v>197</v>
      </c>
      <c r="Y21" s="222" t="s">
        <v>176</v>
      </c>
      <c r="Z21" s="212"/>
      <c r="AA21" s="212"/>
      <c r="AB21" s="212"/>
      <c r="AC21" s="212"/>
      <c r="AD21" s="212"/>
      <c r="AE21" s="212"/>
      <c r="AF21" s="212"/>
      <c r="AG21" s="212" t="s">
        <v>705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13</v>
      </c>
      <c r="B22" s="239" t="s">
        <v>728</v>
      </c>
      <c r="C22" s="246" t="s">
        <v>729</v>
      </c>
      <c r="D22" s="240" t="s">
        <v>361</v>
      </c>
      <c r="E22" s="241">
        <v>15</v>
      </c>
      <c r="F22" s="242"/>
      <c r="G22" s="243">
        <f>ROUND(E22*F22,2)</f>
        <v>0</v>
      </c>
      <c r="H22" s="242"/>
      <c r="I22" s="243">
        <f>ROUND(E22*H22,2)</f>
        <v>0</v>
      </c>
      <c r="J22" s="242"/>
      <c r="K22" s="243">
        <f>ROUND(E22*J22,2)</f>
        <v>0</v>
      </c>
      <c r="L22" s="243">
        <v>21</v>
      </c>
      <c r="M22" s="243">
        <f>G22*(1+L22/100)</f>
        <v>0</v>
      </c>
      <c r="N22" s="241">
        <v>3.2000000000000003E-4</v>
      </c>
      <c r="O22" s="241">
        <f>ROUND(E22*N22,2)</f>
        <v>0</v>
      </c>
      <c r="P22" s="241">
        <v>0</v>
      </c>
      <c r="Q22" s="241">
        <f>ROUND(E22*P22,2)</f>
        <v>0</v>
      </c>
      <c r="R22" s="243"/>
      <c r="S22" s="243" t="s">
        <v>362</v>
      </c>
      <c r="T22" s="244" t="s">
        <v>175</v>
      </c>
      <c r="U22" s="222">
        <v>0.67500000000000004</v>
      </c>
      <c r="V22" s="222">
        <f>ROUND(E22*U22,2)</f>
        <v>10.130000000000001</v>
      </c>
      <c r="W22" s="222"/>
      <c r="X22" s="222" t="s">
        <v>197</v>
      </c>
      <c r="Y22" s="222" t="s">
        <v>176</v>
      </c>
      <c r="Z22" s="212"/>
      <c r="AA22" s="212"/>
      <c r="AB22" s="212"/>
      <c r="AC22" s="212"/>
      <c r="AD22" s="212"/>
      <c r="AE22" s="212"/>
      <c r="AF22" s="212"/>
      <c r="AG22" s="212" t="s">
        <v>705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730</v>
      </c>
      <c r="C23" s="246" t="s">
        <v>731</v>
      </c>
      <c r="D23" s="240" t="s">
        <v>361</v>
      </c>
      <c r="E23" s="241">
        <v>63</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362</v>
      </c>
      <c r="T23" s="244" t="s">
        <v>175</v>
      </c>
      <c r="U23" s="222">
        <v>5.0500000000000003E-2</v>
      </c>
      <c r="V23" s="222">
        <f>ROUND(E23*U23,2)</f>
        <v>3.18</v>
      </c>
      <c r="W23" s="222"/>
      <c r="X23" s="222" t="s">
        <v>197</v>
      </c>
      <c r="Y23" s="222" t="s">
        <v>176</v>
      </c>
      <c r="Z23" s="212"/>
      <c r="AA23" s="212"/>
      <c r="AB23" s="212"/>
      <c r="AC23" s="212"/>
      <c r="AD23" s="212"/>
      <c r="AE23" s="212"/>
      <c r="AF23" s="212"/>
      <c r="AG23" s="212" t="s">
        <v>705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732</v>
      </c>
      <c r="C24" s="246" t="s">
        <v>733</v>
      </c>
      <c r="D24" s="240" t="s">
        <v>361</v>
      </c>
      <c r="E24" s="241">
        <v>15</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362</v>
      </c>
      <c r="T24" s="244" t="s">
        <v>175</v>
      </c>
      <c r="U24" s="222">
        <v>0.06</v>
      </c>
      <c r="V24" s="222">
        <f>ROUND(E24*U24,2)</f>
        <v>0.9</v>
      </c>
      <c r="W24" s="222"/>
      <c r="X24" s="222" t="s">
        <v>197</v>
      </c>
      <c r="Y24" s="222" t="s">
        <v>176</v>
      </c>
      <c r="Z24" s="212"/>
      <c r="AA24" s="212"/>
      <c r="AB24" s="212"/>
      <c r="AC24" s="212"/>
      <c r="AD24" s="212"/>
      <c r="AE24" s="212"/>
      <c r="AF24" s="212"/>
      <c r="AG24" s="212" t="s">
        <v>705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734</v>
      </c>
      <c r="C25" s="246" t="s">
        <v>735</v>
      </c>
      <c r="D25" s="240" t="s">
        <v>361</v>
      </c>
      <c r="E25" s="241">
        <v>16</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362</v>
      </c>
      <c r="T25" s="244" t="s">
        <v>175</v>
      </c>
      <c r="U25" s="222">
        <v>0.22</v>
      </c>
      <c r="V25" s="222">
        <f>ROUND(E25*U25,2)</f>
        <v>3.52</v>
      </c>
      <c r="W25" s="222"/>
      <c r="X25" s="222" t="s">
        <v>197</v>
      </c>
      <c r="Y25" s="222" t="s">
        <v>176</v>
      </c>
      <c r="Z25" s="212"/>
      <c r="AA25" s="212"/>
      <c r="AB25" s="212"/>
      <c r="AC25" s="212"/>
      <c r="AD25" s="212"/>
      <c r="AE25" s="212"/>
      <c r="AF25" s="212"/>
      <c r="AG25" s="212" t="s">
        <v>705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736</v>
      </c>
      <c r="C26" s="246" t="s">
        <v>737</v>
      </c>
      <c r="D26" s="240" t="s">
        <v>361</v>
      </c>
      <c r="E26" s="241">
        <v>9</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362</v>
      </c>
      <c r="T26" s="244" t="s">
        <v>175</v>
      </c>
      <c r="U26" s="222">
        <v>0.35</v>
      </c>
      <c r="V26" s="222">
        <f>ROUND(E26*U26,2)</f>
        <v>3.15</v>
      </c>
      <c r="W26" s="222"/>
      <c r="X26" s="222" t="s">
        <v>197</v>
      </c>
      <c r="Y26" s="222" t="s">
        <v>176</v>
      </c>
      <c r="Z26" s="212"/>
      <c r="AA26" s="212"/>
      <c r="AB26" s="212"/>
      <c r="AC26" s="212"/>
      <c r="AD26" s="212"/>
      <c r="AE26" s="212"/>
      <c r="AF26" s="212"/>
      <c r="AG26" s="212" t="s">
        <v>705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738</v>
      </c>
      <c r="C27" s="246" t="s">
        <v>739</v>
      </c>
      <c r="D27" s="240" t="s">
        <v>361</v>
      </c>
      <c r="E27" s="241">
        <v>48</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362</v>
      </c>
      <c r="T27" s="244" t="s">
        <v>175</v>
      </c>
      <c r="U27" s="222">
        <v>0.22</v>
      </c>
      <c r="V27" s="222">
        <f>ROUND(E27*U27,2)</f>
        <v>10.56</v>
      </c>
      <c r="W27" s="222"/>
      <c r="X27" s="222" t="s">
        <v>197</v>
      </c>
      <c r="Y27" s="222" t="s">
        <v>176</v>
      </c>
      <c r="Z27" s="212"/>
      <c r="AA27" s="212"/>
      <c r="AB27" s="212"/>
      <c r="AC27" s="212"/>
      <c r="AD27" s="212"/>
      <c r="AE27" s="212"/>
      <c r="AF27" s="212"/>
      <c r="AG27" s="212" t="s">
        <v>705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740</v>
      </c>
      <c r="C28" s="246" t="s">
        <v>741</v>
      </c>
      <c r="D28" s="240" t="s">
        <v>361</v>
      </c>
      <c r="E28" s="241">
        <v>7</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362</v>
      </c>
      <c r="T28" s="244" t="s">
        <v>175</v>
      </c>
      <c r="U28" s="222">
        <v>0.22</v>
      </c>
      <c r="V28" s="222">
        <f>ROUND(E28*U28,2)</f>
        <v>1.54</v>
      </c>
      <c r="W28" s="222"/>
      <c r="X28" s="222" t="s">
        <v>197</v>
      </c>
      <c r="Y28" s="222" t="s">
        <v>176</v>
      </c>
      <c r="Z28" s="212"/>
      <c r="AA28" s="212"/>
      <c r="AB28" s="212"/>
      <c r="AC28" s="212"/>
      <c r="AD28" s="212"/>
      <c r="AE28" s="212"/>
      <c r="AF28" s="212"/>
      <c r="AG28" s="212" t="s">
        <v>705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742</v>
      </c>
      <c r="C29" s="246" t="s">
        <v>743</v>
      </c>
      <c r="D29" s="240" t="s">
        <v>361</v>
      </c>
      <c r="E29" s="241">
        <v>4</v>
      </c>
      <c r="F29" s="242"/>
      <c r="G29" s="243">
        <f>ROUND(E29*F29,2)</f>
        <v>0</v>
      </c>
      <c r="H29" s="242"/>
      <c r="I29" s="243">
        <f>ROUND(E29*H29,2)</f>
        <v>0</v>
      </c>
      <c r="J29" s="242"/>
      <c r="K29" s="243">
        <f>ROUND(E29*J29,2)</f>
        <v>0</v>
      </c>
      <c r="L29" s="243">
        <v>21</v>
      </c>
      <c r="M29" s="243">
        <f>G29*(1+L29/100)</f>
        <v>0</v>
      </c>
      <c r="N29" s="241">
        <v>4.0000000000000003E-5</v>
      </c>
      <c r="O29" s="241">
        <f>ROUND(E29*N29,2)</f>
        <v>0</v>
      </c>
      <c r="P29" s="241">
        <v>0</v>
      </c>
      <c r="Q29" s="241">
        <f>ROUND(E29*P29,2)</f>
        <v>0</v>
      </c>
      <c r="R29" s="243"/>
      <c r="S29" s="243" t="s">
        <v>362</v>
      </c>
      <c r="T29" s="244" t="s">
        <v>175</v>
      </c>
      <c r="U29" s="222">
        <v>0.32667000000000002</v>
      </c>
      <c r="V29" s="222">
        <f>ROUND(E29*U29,2)</f>
        <v>1.31</v>
      </c>
      <c r="W29" s="222"/>
      <c r="X29" s="222" t="s">
        <v>197</v>
      </c>
      <c r="Y29" s="222" t="s">
        <v>176</v>
      </c>
      <c r="Z29" s="212"/>
      <c r="AA29" s="212"/>
      <c r="AB29" s="212"/>
      <c r="AC29" s="212"/>
      <c r="AD29" s="212"/>
      <c r="AE29" s="212"/>
      <c r="AF29" s="212"/>
      <c r="AG29" s="212" t="s">
        <v>705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744</v>
      </c>
      <c r="C30" s="246" t="s">
        <v>745</v>
      </c>
      <c r="D30" s="240" t="s">
        <v>361</v>
      </c>
      <c r="E30" s="241">
        <v>4</v>
      </c>
      <c r="F30" s="242"/>
      <c r="G30" s="243">
        <f>ROUND(E30*F30,2)</f>
        <v>0</v>
      </c>
      <c r="H30" s="242"/>
      <c r="I30" s="243">
        <f>ROUND(E30*H30,2)</f>
        <v>0</v>
      </c>
      <c r="J30" s="242"/>
      <c r="K30" s="243">
        <f>ROUND(E30*J30,2)</f>
        <v>0</v>
      </c>
      <c r="L30" s="243">
        <v>21</v>
      </c>
      <c r="M30" s="243">
        <f>G30*(1+L30/100)</f>
        <v>0</v>
      </c>
      <c r="N30" s="241">
        <v>1.2E-4</v>
      </c>
      <c r="O30" s="241">
        <f>ROUND(E30*N30,2)</f>
        <v>0</v>
      </c>
      <c r="P30" s="241">
        <v>0</v>
      </c>
      <c r="Q30" s="241">
        <f>ROUND(E30*P30,2)</f>
        <v>0</v>
      </c>
      <c r="R30" s="243"/>
      <c r="S30" s="243" t="s">
        <v>362</v>
      </c>
      <c r="T30" s="244" t="s">
        <v>175</v>
      </c>
      <c r="U30" s="222">
        <v>0.26800000000000002</v>
      </c>
      <c r="V30" s="222">
        <f>ROUND(E30*U30,2)</f>
        <v>1.07</v>
      </c>
      <c r="W30" s="222"/>
      <c r="X30" s="222" t="s">
        <v>197</v>
      </c>
      <c r="Y30" s="222" t="s">
        <v>176</v>
      </c>
      <c r="Z30" s="212"/>
      <c r="AA30" s="212"/>
      <c r="AB30" s="212"/>
      <c r="AC30" s="212"/>
      <c r="AD30" s="212"/>
      <c r="AE30" s="212"/>
      <c r="AF30" s="212"/>
      <c r="AG30" s="212" t="s">
        <v>705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746</v>
      </c>
      <c r="C31" s="246" t="s">
        <v>747</v>
      </c>
      <c r="D31" s="240" t="s">
        <v>361</v>
      </c>
      <c r="E31" s="241">
        <v>24</v>
      </c>
      <c r="F31" s="242"/>
      <c r="G31" s="243">
        <f>ROUND(E31*F31,2)</f>
        <v>0</v>
      </c>
      <c r="H31" s="242"/>
      <c r="I31" s="243">
        <f>ROUND(E31*H31,2)</f>
        <v>0</v>
      </c>
      <c r="J31" s="242"/>
      <c r="K31" s="243">
        <f>ROUND(E31*J31,2)</f>
        <v>0</v>
      </c>
      <c r="L31" s="243">
        <v>21</v>
      </c>
      <c r="M31" s="243">
        <f>G31*(1+L31/100)</f>
        <v>0</v>
      </c>
      <c r="N31" s="241">
        <v>1.1E-4</v>
      </c>
      <c r="O31" s="241">
        <f>ROUND(E31*N31,2)</f>
        <v>0</v>
      </c>
      <c r="P31" s="241">
        <v>0</v>
      </c>
      <c r="Q31" s="241">
        <f>ROUND(E31*P31,2)</f>
        <v>0</v>
      </c>
      <c r="R31" s="243"/>
      <c r="S31" s="243" t="s">
        <v>362</v>
      </c>
      <c r="T31" s="244" t="s">
        <v>175</v>
      </c>
      <c r="U31" s="222">
        <v>0.16</v>
      </c>
      <c r="V31" s="222">
        <f>ROUND(E31*U31,2)</f>
        <v>3.84</v>
      </c>
      <c r="W31" s="222"/>
      <c r="X31" s="222" t="s">
        <v>197</v>
      </c>
      <c r="Y31" s="222" t="s">
        <v>176</v>
      </c>
      <c r="Z31" s="212"/>
      <c r="AA31" s="212"/>
      <c r="AB31" s="212"/>
      <c r="AC31" s="212"/>
      <c r="AD31" s="212"/>
      <c r="AE31" s="212"/>
      <c r="AF31" s="212"/>
      <c r="AG31" s="212" t="s">
        <v>705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748</v>
      </c>
      <c r="C32" s="246" t="s">
        <v>749</v>
      </c>
      <c r="D32" s="240" t="s">
        <v>361</v>
      </c>
      <c r="E32" s="241">
        <v>6</v>
      </c>
      <c r="F32" s="242"/>
      <c r="G32" s="243">
        <f>ROUND(E32*F32,2)</f>
        <v>0</v>
      </c>
      <c r="H32" s="242"/>
      <c r="I32" s="243">
        <f>ROUND(E32*H32,2)</f>
        <v>0</v>
      </c>
      <c r="J32" s="242"/>
      <c r="K32" s="243">
        <f>ROUND(E32*J32,2)</f>
        <v>0</v>
      </c>
      <c r="L32" s="243">
        <v>21</v>
      </c>
      <c r="M32" s="243">
        <f>G32*(1+L32/100)</f>
        <v>0</v>
      </c>
      <c r="N32" s="241">
        <v>1.4999999999999999E-4</v>
      </c>
      <c r="O32" s="241">
        <f>ROUND(E32*N32,2)</f>
        <v>0</v>
      </c>
      <c r="P32" s="241">
        <v>1.4999999999999999E-4</v>
      </c>
      <c r="Q32" s="241">
        <f>ROUND(E32*P32,2)</f>
        <v>0</v>
      </c>
      <c r="R32" s="243"/>
      <c r="S32" s="243" t="s">
        <v>362</v>
      </c>
      <c r="T32" s="244" t="s">
        <v>175</v>
      </c>
      <c r="U32" s="222">
        <v>0.48</v>
      </c>
      <c r="V32" s="222">
        <f>ROUND(E32*U32,2)</f>
        <v>2.88</v>
      </c>
      <c r="W32" s="222"/>
      <c r="X32" s="222" t="s">
        <v>197</v>
      </c>
      <c r="Y32" s="222" t="s">
        <v>176</v>
      </c>
      <c r="Z32" s="212"/>
      <c r="AA32" s="212"/>
      <c r="AB32" s="212"/>
      <c r="AC32" s="212"/>
      <c r="AD32" s="212"/>
      <c r="AE32" s="212"/>
      <c r="AF32" s="212"/>
      <c r="AG32" s="212" t="s">
        <v>705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750</v>
      </c>
      <c r="C33" s="246" t="s">
        <v>751</v>
      </c>
      <c r="D33" s="240" t="s">
        <v>361</v>
      </c>
      <c r="E33" s="241">
        <v>12</v>
      </c>
      <c r="F33" s="242"/>
      <c r="G33" s="243">
        <f>ROUND(E33*F33,2)</f>
        <v>0</v>
      </c>
      <c r="H33" s="242"/>
      <c r="I33" s="243">
        <f>ROUND(E33*H33,2)</f>
        <v>0</v>
      </c>
      <c r="J33" s="242"/>
      <c r="K33" s="243">
        <f>ROUND(E33*J33,2)</f>
        <v>0</v>
      </c>
      <c r="L33" s="243">
        <v>21</v>
      </c>
      <c r="M33" s="243">
        <f>G33*(1+L33/100)</f>
        <v>0</v>
      </c>
      <c r="N33" s="241">
        <v>3.8999999999999999E-4</v>
      </c>
      <c r="O33" s="241">
        <f>ROUND(E33*N33,2)</f>
        <v>0</v>
      </c>
      <c r="P33" s="241">
        <v>0</v>
      </c>
      <c r="Q33" s="241">
        <f>ROUND(E33*P33,2)</f>
        <v>0</v>
      </c>
      <c r="R33" s="243"/>
      <c r="S33" s="243" t="s">
        <v>362</v>
      </c>
      <c r="T33" s="244" t="s">
        <v>175</v>
      </c>
      <c r="U33" s="222">
        <v>0.40050000000000002</v>
      </c>
      <c r="V33" s="222">
        <f>ROUND(E33*U33,2)</f>
        <v>4.8099999999999996</v>
      </c>
      <c r="W33" s="222"/>
      <c r="X33" s="222" t="s">
        <v>197</v>
      </c>
      <c r="Y33" s="222" t="s">
        <v>176</v>
      </c>
      <c r="Z33" s="212"/>
      <c r="AA33" s="212"/>
      <c r="AB33" s="212"/>
      <c r="AC33" s="212"/>
      <c r="AD33" s="212"/>
      <c r="AE33" s="212"/>
      <c r="AF33" s="212"/>
      <c r="AG33" s="212" t="s">
        <v>705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752</v>
      </c>
      <c r="C34" s="246" t="s">
        <v>753</v>
      </c>
      <c r="D34" s="240" t="s">
        <v>361</v>
      </c>
      <c r="E34" s="241">
        <v>12</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362</v>
      </c>
      <c r="T34" s="244" t="s">
        <v>175</v>
      </c>
      <c r="U34" s="222">
        <v>0.80117000000000005</v>
      </c>
      <c r="V34" s="222">
        <f>ROUND(E34*U34,2)</f>
        <v>9.61</v>
      </c>
      <c r="W34" s="222"/>
      <c r="X34" s="222" t="s">
        <v>197</v>
      </c>
      <c r="Y34" s="222" t="s">
        <v>176</v>
      </c>
      <c r="Z34" s="212"/>
      <c r="AA34" s="212"/>
      <c r="AB34" s="212"/>
      <c r="AC34" s="212"/>
      <c r="AD34" s="212"/>
      <c r="AE34" s="212"/>
      <c r="AF34" s="212"/>
      <c r="AG34" s="212" t="s">
        <v>705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754</v>
      </c>
      <c r="C35" s="246" t="s">
        <v>755</v>
      </c>
      <c r="D35" s="240" t="s">
        <v>361</v>
      </c>
      <c r="E35" s="241">
        <v>10</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362</v>
      </c>
      <c r="T35" s="244" t="s">
        <v>175</v>
      </c>
      <c r="U35" s="222">
        <v>0.80117000000000005</v>
      </c>
      <c r="V35" s="222">
        <f>ROUND(E35*U35,2)</f>
        <v>8.01</v>
      </c>
      <c r="W35" s="222"/>
      <c r="X35" s="222" t="s">
        <v>197</v>
      </c>
      <c r="Y35" s="222" t="s">
        <v>176</v>
      </c>
      <c r="Z35" s="212"/>
      <c r="AA35" s="212"/>
      <c r="AB35" s="212"/>
      <c r="AC35" s="212"/>
      <c r="AD35" s="212"/>
      <c r="AE35" s="212"/>
      <c r="AF35" s="212"/>
      <c r="AG35" s="212" t="s">
        <v>705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756</v>
      </c>
      <c r="C36" s="246" t="s">
        <v>757</v>
      </c>
      <c r="D36" s="240" t="s">
        <v>361</v>
      </c>
      <c r="E36" s="241">
        <v>38</v>
      </c>
      <c r="F36" s="242"/>
      <c r="G36" s="243">
        <f>ROUND(E36*F36,2)</f>
        <v>0</v>
      </c>
      <c r="H36" s="242"/>
      <c r="I36" s="243">
        <f>ROUND(E36*H36,2)</f>
        <v>0</v>
      </c>
      <c r="J36" s="242"/>
      <c r="K36" s="243">
        <f>ROUND(E36*J36,2)</f>
        <v>0</v>
      </c>
      <c r="L36" s="243">
        <v>21</v>
      </c>
      <c r="M36" s="243">
        <f>G36*(1+L36/100)</f>
        <v>0</v>
      </c>
      <c r="N36" s="241">
        <v>9.0000000000000006E-5</v>
      </c>
      <c r="O36" s="241">
        <f>ROUND(E36*N36,2)</f>
        <v>0</v>
      </c>
      <c r="P36" s="241">
        <v>0</v>
      </c>
      <c r="Q36" s="241">
        <f>ROUND(E36*P36,2)</f>
        <v>0</v>
      </c>
      <c r="R36" s="243"/>
      <c r="S36" s="243" t="s">
        <v>362</v>
      </c>
      <c r="T36" s="244" t="s">
        <v>175</v>
      </c>
      <c r="U36" s="222">
        <v>0.2475</v>
      </c>
      <c r="V36" s="222">
        <f>ROUND(E36*U36,2)</f>
        <v>9.41</v>
      </c>
      <c r="W36" s="222"/>
      <c r="X36" s="222" t="s">
        <v>197</v>
      </c>
      <c r="Y36" s="222" t="s">
        <v>176</v>
      </c>
      <c r="Z36" s="212"/>
      <c r="AA36" s="212"/>
      <c r="AB36" s="212"/>
      <c r="AC36" s="212"/>
      <c r="AD36" s="212"/>
      <c r="AE36" s="212"/>
      <c r="AF36" s="212"/>
      <c r="AG36" s="212" t="s">
        <v>705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758</v>
      </c>
      <c r="C37" s="246" t="s">
        <v>759</v>
      </c>
      <c r="D37" s="240" t="s">
        <v>361</v>
      </c>
      <c r="E37" s="241">
        <v>6</v>
      </c>
      <c r="F37" s="242"/>
      <c r="G37" s="243">
        <f>ROUND(E37*F37,2)</f>
        <v>0</v>
      </c>
      <c r="H37" s="242"/>
      <c r="I37" s="243">
        <f>ROUND(E37*H37,2)</f>
        <v>0</v>
      </c>
      <c r="J37" s="242"/>
      <c r="K37" s="243">
        <f>ROUND(E37*J37,2)</f>
        <v>0</v>
      </c>
      <c r="L37" s="243">
        <v>21</v>
      </c>
      <c r="M37" s="243">
        <f>G37*(1+L37/100)</f>
        <v>0</v>
      </c>
      <c r="N37" s="241">
        <v>1.0000000000000001E-5</v>
      </c>
      <c r="O37" s="241">
        <f>ROUND(E37*N37,2)</f>
        <v>0</v>
      </c>
      <c r="P37" s="241">
        <v>0</v>
      </c>
      <c r="Q37" s="241">
        <f>ROUND(E37*P37,2)</f>
        <v>0</v>
      </c>
      <c r="R37" s="243"/>
      <c r="S37" s="243" t="s">
        <v>362</v>
      </c>
      <c r="T37" s="244" t="s">
        <v>175</v>
      </c>
      <c r="U37" s="222">
        <v>0.46</v>
      </c>
      <c r="V37" s="222">
        <f>ROUND(E37*U37,2)</f>
        <v>2.76</v>
      </c>
      <c r="W37" s="222"/>
      <c r="X37" s="222" t="s">
        <v>197</v>
      </c>
      <c r="Y37" s="222" t="s">
        <v>176</v>
      </c>
      <c r="Z37" s="212"/>
      <c r="AA37" s="212"/>
      <c r="AB37" s="212"/>
      <c r="AC37" s="212"/>
      <c r="AD37" s="212"/>
      <c r="AE37" s="212"/>
      <c r="AF37" s="212"/>
      <c r="AG37" s="212" t="s">
        <v>705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760</v>
      </c>
      <c r="C38" s="246" t="s">
        <v>761</v>
      </c>
      <c r="D38" s="240" t="s">
        <v>361</v>
      </c>
      <c r="E38" s="241">
        <v>3</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362</v>
      </c>
      <c r="T38" s="244" t="s">
        <v>175</v>
      </c>
      <c r="U38" s="222">
        <v>0.93</v>
      </c>
      <c r="V38" s="222">
        <f>ROUND(E38*U38,2)</f>
        <v>2.79</v>
      </c>
      <c r="W38" s="222"/>
      <c r="X38" s="222" t="s">
        <v>197</v>
      </c>
      <c r="Y38" s="222" t="s">
        <v>176</v>
      </c>
      <c r="Z38" s="212"/>
      <c r="AA38" s="212"/>
      <c r="AB38" s="212"/>
      <c r="AC38" s="212"/>
      <c r="AD38" s="212"/>
      <c r="AE38" s="212"/>
      <c r="AF38" s="212"/>
      <c r="AG38" s="212" t="s">
        <v>705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762</v>
      </c>
      <c r="C39" s="246" t="s">
        <v>763</v>
      </c>
      <c r="D39" s="240" t="s">
        <v>361</v>
      </c>
      <c r="E39" s="241">
        <v>1</v>
      </c>
      <c r="F39" s="242"/>
      <c r="G39" s="243">
        <f>ROUND(E39*F39,2)</f>
        <v>0</v>
      </c>
      <c r="H39" s="242"/>
      <c r="I39" s="243">
        <f>ROUND(E39*H39,2)</f>
        <v>0</v>
      </c>
      <c r="J39" s="242"/>
      <c r="K39" s="243">
        <f>ROUND(E39*J39,2)</f>
        <v>0</v>
      </c>
      <c r="L39" s="243">
        <v>21</v>
      </c>
      <c r="M39" s="243">
        <f>G39*(1+L39/100)</f>
        <v>0</v>
      </c>
      <c r="N39" s="241">
        <v>9.7500000000000003E-2</v>
      </c>
      <c r="O39" s="241">
        <f>ROUND(E39*N39,2)</f>
        <v>0.1</v>
      </c>
      <c r="P39" s="241">
        <v>0</v>
      </c>
      <c r="Q39" s="241">
        <f>ROUND(E39*P39,2)</f>
        <v>0</v>
      </c>
      <c r="R39" s="243"/>
      <c r="S39" s="243" t="s">
        <v>362</v>
      </c>
      <c r="T39" s="244" t="s">
        <v>175</v>
      </c>
      <c r="U39" s="222">
        <v>0</v>
      </c>
      <c r="V39" s="222">
        <f>ROUND(E39*U39,2)</f>
        <v>0</v>
      </c>
      <c r="W39" s="222"/>
      <c r="X39" s="222" t="s">
        <v>269</v>
      </c>
      <c r="Y39" s="222" t="s">
        <v>176</v>
      </c>
      <c r="Z39" s="212"/>
      <c r="AA39" s="212"/>
      <c r="AB39" s="212"/>
      <c r="AC39" s="212"/>
      <c r="AD39" s="212"/>
      <c r="AE39" s="212"/>
      <c r="AF39" s="212"/>
      <c r="AG39" s="212" t="s">
        <v>599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764</v>
      </c>
      <c r="C40" s="246" t="s">
        <v>765</v>
      </c>
      <c r="D40" s="240" t="s">
        <v>361</v>
      </c>
      <c r="E40" s="241">
        <v>1</v>
      </c>
      <c r="F40" s="242"/>
      <c r="G40" s="243">
        <f>ROUND(E40*F40,2)</f>
        <v>0</v>
      </c>
      <c r="H40" s="242"/>
      <c r="I40" s="243">
        <f>ROUND(E40*H40,2)</f>
        <v>0</v>
      </c>
      <c r="J40" s="242"/>
      <c r="K40" s="243">
        <f>ROUND(E40*J40,2)</f>
        <v>0</v>
      </c>
      <c r="L40" s="243">
        <v>21</v>
      </c>
      <c r="M40" s="243">
        <f>G40*(1+L40/100)</f>
        <v>0</v>
      </c>
      <c r="N40" s="241">
        <v>9.7500000000000003E-2</v>
      </c>
      <c r="O40" s="241">
        <f>ROUND(E40*N40,2)</f>
        <v>0.1</v>
      </c>
      <c r="P40" s="241">
        <v>0</v>
      </c>
      <c r="Q40" s="241">
        <f>ROUND(E40*P40,2)</f>
        <v>0</v>
      </c>
      <c r="R40" s="243"/>
      <c r="S40" s="243" t="s">
        <v>362</v>
      </c>
      <c r="T40" s="244" t="s">
        <v>175</v>
      </c>
      <c r="U40" s="222">
        <v>0</v>
      </c>
      <c r="V40" s="222">
        <f>ROUND(E40*U40,2)</f>
        <v>0</v>
      </c>
      <c r="W40" s="222"/>
      <c r="X40" s="222" t="s">
        <v>269</v>
      </c>
      <c r="Y40" s="222" t="s">
        <v>176</v>
      </c>
      <c r="Z40" s="212"/>
      <c r="AA40" s="212"/>
      <c r="AB40" s="212"/>
      <c r="AC40" s="212"/>
      <c r="AD40" s="212"/>
      <c r="AE40" s="212"/>
      <c r="AF40" s="212"/>
      <c r="AG40" s="212" t="s">
        <v>599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766</v>
      </c>
      <c r="C41" s="246" t="s">
        <v>767</v>
      </c>
      <c r="D41" s="240" t="s">
        <v>361</v>
      </c>
      <c r="E41" s="241">
        <v>153</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362</v>
      </c>
      <c r="T41" s="244" t="s">
        <v>175</v>
      </c>
      <c r="U41" s="222">
        <v>0.43</v>
      </c>
      <c r="V41" s="222">
        <f>ROUND(E41*U41,2)</f>
        <v>65.790000000000006</v>
      </c>
      <c r="W41" s="222"/>
      <c r="X41" s="222" t="s">
        <v>197</v>
      </c>
      <c r="Y41" s="222" t="s">
        <v>176</v>
      </c>
      <c r="Z41" s="212"/>
      <c r="AA41" s="212"/>
      <c r="AB41" s="212"/>
      <c r="AC41" s="212"/>
      <c r="AD41" s="212"/>
      <c r="AE41" s="212"/>
      <c r="AF41" s="212"/>
      <c r="AG41" s="212" t="s">
        <v>705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768</v>
      </c>
      <c r="C42" s="246" t="s">
        <v>769</v>
      </c>
      <c r="D42" s="240" t="s">
        <v>361</v>
      </c>
      <c r="E42" s="241">
        <v>10</v>
      </c>
      <c r="F42" s="242"/>
      <c r="G42" s="243">
        <f>ROUND(E42*F42,2)</f>
        <v>0</v>
      </c>
      <c r="H42" s="242"/>
      <c r="I42" s="243">
        <f>ROUND(E42*H42,2)</f>
        <v>0</v>
      </c>
      <c r="J42" s="242"/>
      <c r="K42" s="243">
        <f>ROUND(E42*J42,2)</f>
        <v>0</v>
      </c>
      <c r="L42" s="243">
        <v>21</v>
      </c>
      <c r="M42" s="243">
        <f>G42*(1+L42/100)</f>
        <v>0</v>
      </c>
      <c r="N42" s="241">
        <v>1.1999999999999999E-3</v>
      </c>
      <c r="O42" s="241">
        <f>ROUND(E42*N42,2)</f>
        <v>0.01</v>
      </c>
      <c r="P42" s="241">
        <v>0</v>
      </c>
      <c r="Q42" s="241">
        <f>ROUND(E42*P42,2)</f>
        <v>0</v>
      </c>
      <c r="R42" s="243"/>
      <c r="S42" s="243" t="s">
        <v>362</v>
      </c>
      <c r="T42" s="244" t="s">
        <v>175</v>
      </c>
      <c r="U42" s="222">
        <v>0</v>
      </c>
      <c r="V42" s="222">
        <f>ROUND(E42*U42,2)</f>
        <v>0</v>
      </c>
      <c r="W42" s="222"/>
      <c r="X42" s="222" t="s">
        <v>269</v>
      </c>
      <c r="Y42" s="222" t="s">
        <v>176</v>
      </c>
      <c r="Z42" s="212"/>
      <c r="AA42" s="212"/>
      <c r="AB42" s="212"/>
      <c r="AC42" s="212"/>
      <c r="AD42" s="212"/>
      <c r="AE42" s="212"/>
      <c r="AF42" s="212"/>
      <c r="AG42" s="212" t="s">
        <v>599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770</v>
      </c>
      <c r="C43" s="246" t="s">
        <v>771</v>
      </c>
      <c r="D43" s="240" t="s">
        <v>361</v>
      </c>
      <c r="E43" s="241">
        <v>2</v>
      </c>
      <c r="F43" s="242"/>
      <c r="G43" s="243">
        <f>ROUND(E43*F43,2)</f>
        <v>0</v>
      </c>
      <c r="H43" s="242"/>
      <c r="I43" s="243">
        <f>ROUND(E43*H43,2)</f>
        <v>0</v>
      </c>
      <c r="J43" s="242"/>
      <c r="K43" s="243">
        <f>ROUND(E43*J43,2)</f>
        <v>0</v>
      </c>
      <c r="L43" s="243">
        <v>21</v>
      </c>
      <c r="M43" s="243">
        <f>G43*(1+L43/100)</f>
        <v>0</v>
      </c>
      <c r="N43" s="241">
        <v>1.1999999999999999E-3</v>
      </c>
      <c r="O43" s="241">
        <f>ROUND(E43*N43,2)</f>
        <v>0</v>
      </c>
      <c r="P43" s="241">
        <v>0</v>
      </c>
      <c r="Q43" s="241">
        <f>ROUND(E43*P43,2)</f>
        <v>0</v>
      </c>
      <c r="R43" s="243"/>
      <c r="S43" s="243" t="s">
        <v>362</v>
      </c>
      <c r="T43" s="244" t="s">
        <v>175</v>
      </c>
      <c r="U43" s="222">
        <v>0</v>
      </c>
      <c r="V43" s="222">
        <f>ROUND(E43*U43,2)</f>
        <v>0</v>
      </c>
      <c r="W43" s="222"/>
      <c r="X43" s="222" t="s">
        <v>269</v>
      </c>
      <c r="Y43" s="222" t="s">
        <v>176</v>
      </c>
      <c r="Z43" s="212"/>
      <c r="AA43" s="212"/>
      <c r="AB43" s="212"/>
      <c r="AC43" s="212"/>
      <c r="AD43" s="212"/>
      <c r="AE43" s="212"/>
      <c r="AF43" s="212"/>
      <c r="AG43" s="212" t="s">
        <v>599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772</v>
      </c>
      <c r="C44" s="246" t="s">
        <v>773</v>
      </c>
      <c r="D44" s="240" t="s">
        <v>361</v>
      </c>
      <c r="E44" s="241">
        <v>4</v>
      </c>
      <c r="F44" s="242"/>
      <c r="G44" s="243">
        <f>ROUND(E44*F44,2)</f>
        <v>0</v>
      </c>
      <c r="H44" s="242"/>
      <c r="I44" s="243">
        <f>ROUND(E44*H44,2)</f>
        <v>0</v>
      </c>
      <c r="J44" s="242"/>
      <c r="K44" s="243">
        <f>ROUND(E44*J44,2)</f>
        <v>0</v>
      </c>
      <c r="L44" s="243">
        <v>21</v>
      </c>
      <c r="M44" s="243">
        <f>G44*(1+L44/100)</f>
        <v>0</v>
      </c>
      <c r="N44" s="241">
        <v>1.1999999999999999E-3</v>
      </c>
      <c r="O44" s="241">
        <f>ROUND(E44*N44,2)</f>
        <v>0</v>
      </c>
      <c r="P44" s="241">
        <v>0</v>
      </c>
      <c r="Q44" s="241">
        <f>ROUND(E44*P44,2)</f>
        <v>0</v>
      </c>
      <c r="R44" s="243"/>
      <c r="S44" s="243" t="s">
        <v>362</v>
      </c>
      <c r="T44" s="244" t="s">
        <v>175</v>
      </c>
      <c r="U44" s="222">
        <v>0</v>
      </c>
      <c r="V44" s="222">
        <f>ROUND(E44*U44,2)</f>
        <v>0</v>
      </c>
      <c r="W44" s="222"/>
      <c r="X44" s="222" t="s">
        <v>269</v>
      </c>
      <c r="Y44" s="222" t="s">
        <v>176</v>
      </c>
      <c r="Z44" s="212"/>
      <c r="AA44" s="212"/>
      <c r="AB44" s="212"/>
      <c r="AC44" s="212"/>
      <c r="AD44" s="212"/>
      <c r="AE44" s="212"/>
      <c r="AF44" s="212"/>
      <c r="AG44" s="212" t="s">
        <v>599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774</v>
      </c>
      <c r="C45" s="246" t="s">
        <v>775</v>
      </c>
      <c r="D45" s="240" t="s">
        <v>387</v>
      </c>
      <c r="E45" s="241">
        <v>470</v>
      </c>
      <c r="F45" s="242"/>
      <c r="G45" s="243">
        <f>ROUND(E45*F45,2)</f>
        <v>0</v>
      </c>
      <c r="H45" s="242"/>
      <c r="I45" s="243">
        <f>ROUND(E45*H45,2)</f>
        <v>0</v>
      </c>
      <c r="J45" s="242"/>
      <c r="K45" s="243">
        <f>ROUND(E45*J45,2)</f>
        <v>0</v>
      </c>
      <c r="L45" s="243">
        <v>21</v>
      </c>
      <c r="M45" s="243">
        <f>G45*(1+L45/100)</f>
        <v>0</v>
      </c>
      <c r="N45" s="241">
        <v>1.3999999999999999E-4</v>
      </c>
      <c r="O45" s="241">
        <f>ROUND(E45*N45,2)</f>
        <v>7.0000000000000007E-2</v>
      </c>
      <c r="P45" s="241">
        <v>0</v>
      </c>
      <c r="Q45" s="241">
        <f>ROUND(E45*P45,2)</f>
        <v>0</v>
      </c>
      <c r="R45" s="243"/>
      <c r="S45" s="243" t="s">
        <v>362</v>
      </c>
      <c r="T45" s="244" t="s">
        <v>175</v>
      </c>
      <c r="U45" s="222">
        <v>5.0959999999999998E-2</v>
      </c>
      <c r="V45" s="222">
        <f>ROUND(E45*U45,2)</f>
        <v>23.95</v>
      </c>
      <c r="W45" s="222"/>
      <c r="X45" s="222" t="s">
        <v>197</v>
      </c>
      <c r="Y45" s="222" t="s">
        <v>176</v>
      </c>
      <c r="Z45" s="212"/>
      <c r="AA45" s="212"/>
      <c r="AB45" s="212"/>
      <c r="AC45" s="212"/>
      <c r="AD45" s="212"/>
      <c r="AE45" s="212"/>
      <c r="AF45" s="212"/>
      <c r="AG45" s="212" t="s">
        <v>705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776</v>
      </c>
      <c r="C46" s="246" t="s">
        <v>777</v>
      </c>
      <c r="D46" s="240" t="s">
        <v>387</v>
      </c>
      <c r="E46" s="241">
        <v>1140</v>
      </c>
      <c r="F46" s="242"/>
      <c r="G46" s="243">
        <f>ROUND(E46*F46,2)</f>
        <v>0</v>
      </c>
      <c r="H46" s="242"/>
      <c r="I46" s="243">
        <f>ROUND(E46*H46,2)</f>
        <v>0</v>
      </c>
      <c r="J46" s="242"/>
      <c r="K46" s="243">
        <f>ROUND(E46*J46,2)</f>
        <v>0</v>
      </c>
      <c r="L46" s="243">
        <v>21</v>
      </c>
      <c r="M46" s="243">
        <f>G46*(1+L46/100)</f>
        <v>0</v>
      </c>
      <c r="N46" s="241">
        <v>1.8000000000000001E-4</v>
      </c>
      <c r="O46" s="241">
        <f>ROUND(E46*N46,2)</f>
        <v>0.21</v>
      </c>
      <c r="P46" s="241">
        <v>0</v>
      </c>
      <c r="Q46" s="241">
        <f>ROUND(E46*P46,2)</f>
        <v>0</v>
      </c>
      <c r="R46" s="243"/>
      <c r="S46" s="243" t="s">
        <v>362</v>
      </c>
      <c r="T46" s="244" t="s">
        <v>175</v>
      </c>
      <c r="U46" s="222">
        <v>5.0959999999999998E-2</v>
      </c>
      <c r="V46" s="222">
        <f>ROUND(E46*U46,2)</f>
        <v>58.09</v>
      </c>
      <c r="W46" s="222"/>
      <c r="X46" s="222" t="s">
        <v>197</v>
      </c>
      <c r="Y46" s="222" t="s">
        <v>176</v>
      </c>
      <c r="Z46" s="212"/>
      <c r="AA46" s="212"/>
      <c r="AB46" s="212"/>
      <c r="AC46" s="212"/>
      <c r="AD46" s="212"/>
      <c r="AE46" s="212"/>
      <c r="AF46" s="212"/>
      <c r="AG46" s="212" t="s">
        <v>705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778</v>
      </c>
      <c r="C47" s="246" t="s">
        <v>779</v>
      </c>
      <c r="D47" s="240" t="s">
        <v>387</v>
      </c>
      <c r="E47" s="241">
        <v>490</v>
      </c>
      <c r="F47" s="242"/>
      <c r="G47" s="243">
        <f>ROUND(E47*F47,2)</f>
        <v>0</v>
      </c>
      <c r="H47" s="242"/>
      <c r="I47" s="243">
        <f>ROUND(E47*H47,2)</f>
        <v>0</v>
      </c>
      <c r="J47" s="242"/>
      <c r="K47" s="243">
        <f>ROUND(E47*J47,2)</f>
        <v>0</v>
      </c>
      <c r="L47" s="243">
        <v>21</v>
      </c>
      <c r="M47" s="243">
        <f>G47*(1+L47/100)</f>
        <v>0</v>
      </c>
      <c r="N47" s="241">
        <v>2.0000000000000001E-4</v>
      </c>
      <c r="O47" s="241">
        <f>ROUND(E47*N47,2)</f>
        <v>0.1</v>
      </c>
      <c r="P47" s="241">
        <v>0</v>
      </c>
      <c r="Q47" s="241">
        <f>ROUND(E47*P47,2)</f>
        <v>0</v>
      </c>
      <c r="R47" s="243"/>
      <c r="S47" s="243" t="s">
        <v>362</v>
      </c>
      <c r="T47" s="244" t="s">
        <v>175</v>
      </c>
      <c r="U47" s="222">
        <v>5.0959999999999998E-2</v>
      </c>
      <c r="V47" s="222">
        <f>ROUND(E47*U47,2)</f>
        <v>24.97</v>
      </c>
      <c r="W47" s="222"/>
      <c r="X47" s="222" t="s">
        <v>197</v>
      </c>
      <c r="Y47" s="222" t="s">
        <v>176</v>
      </c>
      <c r="Z47" s="212"/>
      <c r="AA47" s="212"/>
      <c r="AB47" s="212"/>
      <c r="AC47" s="212"/>
      <c r="AD47" s="212"/>
      <c r="AE47" s="212"/>
      <c r="AF47" s="212"/>
      <c r="AG47" s="212" t="s">
        <v>705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39</v>
      </c>
      <c r="B48" s="239" t="s">
        <v>780</v>
      </c>
      <c r="C48" s="246" t="s">
        <v>781</v>
      </c>
      <c r="D48" s="240" t="s">
        <v>387</v>
      </c>
      <c r="E48" s="241">
        <v>80</v>
      </c>
      <c r="F48" s="242"/>
      <c r="G48" s="243">
        <f>ROUND(E48*F48,2)</f>
        <v>0</v>
      </c>
      <c r="H48" s="242"/>
      <c r="I48" s="243">
        <f>ROUND(E48*H48,2)</f>
        <v>0</v>
      </c>
      <c r="J48" s="242"/>
      <c r="K48" s="243">
        <f>ROUND(E48*J48,2)</f>
        <v>0</v>
      </c>
      <c r="L48" s="243">
        <v>21</v>
      </c>
      <c r="M48" s="243">
        <f>G48*(1+L48/100)</f>
        <v>0</v>
      </c>
      <c r="N48" s="241">
        <v>1.6000000000000001E-4</v>
      </c>
      <c r="O48" s="241">
        <f>ROUND(E48*N48,2)</f>
        <v>0.01</v>
      </c>
      <c r="P48" s="241">
        <v>0</v>
      </c>
      <c r="Q48" s="241">
        <f>ROUND(E48*P48,2)</f>
        <v>0</v>
      </c>
      <c r="R48" s="243"/>
      <c r="S48" s="243" t="s">
        <v>362</v>
      </c>
      <c r="T48" s="244" t="s">
        <v>175</v>
      </c>
      <c r="U48" s="222">
        <v>5.0959999999999998E-2</v>
      </c>
      <c r="V48" s="222">
        <f>ROUND(E48*U48,2)</f>
        <v>4.08</v>
      </c>
      <c r="W48" s="222"/>
      <c r="X48" s="222" t="s">
        <v>197</v>
      </c>
      <c r="Y48" s="222" t="s">
        <v>176</v>
      </c>
      <c r="Z48" s="212"/>
      <c r="AA48" s="212"/>
      <c r="AB48" s="212"/>
      <c r="AC48" s="212"/>
      <c r="AD48" s="212"/>
      <c r="AE48" s="212"/>
      <c r="AF48" s="212"/>
      <c r="AG48" s="212" t="s">
        <v>705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40</v>
      </c>
      <c r="B49" s="239" t="s">
        <v>782</v>
      </c>
      <c r="C49" s="246" t="s">
        <v>783</v>
      </c>
      <c r="D49" s="240" t="s">
        <v>387</v>
      </c>
      <c r="E49" s="241">
        <v>20</v>
      </c>
      <c r="F49" s="242"/>
      <c r="G49" s="243">
        <f>ROUND(E49*F49,2)</f>
        <v>0</v>
      </c>
      <c r="H49" s="242"/>
      <c r="I49" s="243">
        <f>ROUND(E49*H49,2)</f>
        <v>0</v>
      </c>
      <c r="J49" s="242"/>
      <c r="K49" s="243">
        <f>ROUND(E49*J49,2)</f>
        <v>0</v>
      </c>
      <c r="L49" s="243">
        <v>21</v>
      </c>
      <c r="M49" s="243">
        <f>G49*(1+L49/100)</f>
        <v>0</v>
      </c>
      <c r="N49" s="241">
        <v>3.4000000000000002E-4</v>
      </c>
      <c r="O49" s="241">
        <f>ROUND(E49*N49,2)</f>
        <v>0.01</v>
      </c>
      <c r="P49" s="241">
        <v>0</v>
      </c>
      <c r="Q49" s="241">
        <f>ROUND(E49*P49,2)</f>
        <v>0</v>
      </c>
      <c r="R49" s="243"/>
      <c r="S49" s="243" t="s">
        <v>362</v>
      </c>
      <c r="T49" s="244" t="s">
        <v>175</v>
      </c>
      <c r="U49" s="222">
        <v>4.6670000000000003E-2</v>
      </c>
      <c r="V49" s="222">
        <f>ROUND(E49*U49,2)</f>
        <v>0.93</v>
      </c>
      <c r="W49" s="222"/>
      <c r="X49" s="222" t="s">
        <v>197</v>
      </c>
      <c r="Y49" s="222" t="s">
        <v>176</v>
      </c>
      <c r="Z49" s="212"/>
      <c r="AA49" s="212"/>
      <c r="AB49" s="212"/>
      <c r="AC49" s="212"/>
      <c r="AD49" s="212"/>
      <c r="AE49" s="212"/>
      <c r="AF49" s="212"/>
      <c r="AG49" s="212" t="s">
        <v>705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41</v>
      </c>
      <c r="B50" s="239" t="s">
        <v>784</v>
      </c>
      <c r="C50" s="246" t="s">
        <v>785</v>
      </c>
      <c r="D50" s="240" t="s">
        <v>387</v>
      </c>
      <c r="E50" s="241">
        <v>40</v>
      </c>
      <c r="F50" s="242"/>
      <c r="G50" s="243">
        <f>ROUND(E50*F50,2)</f>
        <v>0</v>
      </c>
      <c r="H50" s="242"/>
      <c r="I50" s="243">
        <f>ROUND(E50*H50,2)</f>
        <v>0</v>
      </c>
      <c r="J50" s="242"/>
      <c r="K50" s="243">
        <f>ROUND(E50*J50,2)</f>
        <v>0</v>
      </c>
      <c r="L50" s="243">
        <v>21</v>
      </c>
      <c r="M50" s="243">
        <f>G50*(1+L50/100)</f>
        <v>0</v>
      </c>
      <c r="N50" s="241">
        <v>2.1000000000000001E-4</v>
      </c>
      <c r="O50" s="241">
        <f>ROUND(E50*N50,2)</f>
        <v>0.01</v>
      </c>
      <c r="P50" s="241">
        <v>0</v>
      </c>
      <c r="Q50" s="241">
        <f>ROUND(E50*P50,2)</f>
        <v>0</v>
      </c>
      <c r="R50" s="243"/>
      <c r="S50" s="243" t="s">
        <v>362</v>
      </c>
      <c r="T50" s="244" t="s">
        <v>175</v>
      </c>
      <c r="U50" s="222">
        <v>5.0959999999999998E-2</v>
      </c>
      <c r="V50" s="222">
        <f>ROUND(E50*U50,2)</f>
        <v>2.04</v>
      </c>
      <c r="W50" s="222"/>
      <c r="X50" s="222" t="s">
        <v>197</v>
      </c>
      <c r="Y50" s="222" t="s">
        <v>176</v>
      </c>
      <c r="Z50" s="212"/>
      <c r="AA50" s="212"/>
      <c r="AB50" s="212"/>
      <c r="AC50" s="212"/>
      <c r="AD50" s="212"/>
      <c r="AE50" s="212"/>
      <c r="AF50" s="212"/>
      <c r="AG50" s="212" t="s">
        <v>705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42</v>
      </c>
      <c r="B51" s="239" t="s">
        <v>786</v>
      </c>
      <c r="C51" s="246" t="s">
        <v>787</v>
      </c>
      <c r="D51" s="240" t="s">
        <v>387</v>
      </c>
      <c r="E51" s="241">
        <v>62</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362</v>
      </c>
      <c r="T51" s="244" t="s">
        <v>175</v>
      </c>
      <c r="U51" s="222">
        <v>6.0999999999999999E-2</v>
      </c>
      <c r="V51" s="222">
        <f>ROUND(E51*U51,2)</f>
        <v>3.78</v>
      </c>
      <c r="W51" s="222"/>
      <c r="X51" s="222" t="s">
        <v>197</v>
      </c>
      <c r="Y51" s="222" t="s">
        <v>176</v>
      </c>
      <c r="Z51" s="212"/>
      <c r="AA51" s="212"/>
      <c r="AB51" s="212"/>
      <c r="AC51" s="212"/>
      <c r="AD51" s="212"/>
      <c r="AE51" s="212"/>
      <c r="AF51" s="212"/>
      <c r="AG51" s="212" t="s">
        <v>705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43</v>
      </c>
      <c r="B52" s="239" t="s">
        <v>788</v>
      </c>
      <c r="C52" s="246" t="s">
        <v>789</v>
      </c>
      <c r="D52" s="240" t="s">
        <v>387</v>
      </c>
      <c r="E52" s="241">
        <v>68</v>
      </c>
      <c r="F52" s="242"/>
      <c r="G52" s="243">
        <f>ROUND(E52*F52,2)</f>
        <v>0</v>
      </c>
      <c r="H52" s="242"/>
      <c r="I52" s="243">
        <f>ROUND(E52*H52,2)</f>
        <v>0</v>
      </c>
      <c r="J52" s="242"/>
      <c r="K52" s="243">
        <f>ROUND(E52*J52,2)</f>
        <v>0</v>
      </c>
      <c r="L52" s="243">
        <v>21</v>
      </c>
      <c r="M52" s="243">
        <f>G52*(1+L52/100)</f>
        <v>0</v>
      </c>
      <c r="N52" s="241">
        <v>8.8999999999999995E-4</v>
      </c>
      <c r="O52" s="241">
        <f>ROUND(E52*N52,2)</f>
        <v>0.06</v>
      </c>
      <c r="P52" s="241">
        <v>0</v>
      </c>
      <c r="Q52" s="241">
        <f>ROUND(E52*P52,2)</f>
        <v>0</v>
      </c>
      <c r="R52" s="243"/>
      <c r="S52" s="243" t="s">
        <v>362</v>
      </c>
      <c r="T52" s="244" t="s">
        <v>175</v>
      </c>
      <c r="U52" s="222">
        <v>7.4060000000000001E-2</v>
      </c>
      <c r="V52" s="222">
        <f>ROUND(E52*U52,2)</f>
        <v>5.04</v>
      </c>
      <c r="W52" s="222"/>
      <c r="X52" s="222" t="s">
        <v>197</v>
      </c>
      <c r="Y52" s="222" t="s">
        <v>176</v>
      </c>
      <c r="Z52" s="212"/>
      <c r="AA52" s="212"/>
      <c r="AB52" s="212"/>
      <c r="AC52" s="212"/>
      <c r="AD52" s="212"/>
      <c r="AE52" s="212"/>
      <c r="AF52" s="212"/>
      <c r="AG52" s="212" t="s">
        <v>705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44</v>
      </c>
      <c r="B53" s="239" t="s">
        <v>790</v>
      </c>
      <c r="C53" s="246" t="s">
        <v>791</v>
      </c>
      <c r="D53" s="240" t="s">
        <v>387</v>
      </c>
      <c r="E53" s="241">
        <v>320</v>
      </c>
      <c r="F53" s="242"/>
      <c r="G53" s="243">
        <f>ROUND(E53*F53,2)</f>
        <v>0</v>
      </c>
      <c r="H53" s="242"/>
      <c r="I53" s="243">
        <f>ROUND(E53*H53,2)</f>
        <v>0</v>
      </c>
      <c r="J53" s="242"/>
      <c r="K53" s="243">
        <f>ROUND(E53*J53,2)</f>
        <v>0</v>
      </c>
      <c r="L53" s="243">
        <v>21</v>
      </c>
      <c r="M53" s="243">
        <f>G53*(1+L53/100)</f>
        <v>0</v>
      </c>
      <c r="N53" s="241">
        <v>2.2000000000000001E-4</v>
      </c>
      <c r="O53" s="241">
        <f>ROUND(E53*N53,2)</f>
        <v>7.0000000000000007E-2</v>
      </c>
      <c r="P53" s="241">
        <v>0</v>
      </c>
      <c r="Q53" s="241">
        <f>ROUND(E53*P53,2)</f>
        <v>0</v>
      </c>
      <c r="R53" s="243"/>
      <c r="S53" s="243" t="s">
        <v>362</v>
      </c>
      <c r="T53" s="244" t="s">
        <v>175</v>
      </c>
      <c r="U53" s="222">
        <v>5.0959999999999998E-2</v>
      </c>
      <c r="V53" s="222">
        <f>ROUND(E53*U53,2)</f>
        <v>16.309999999999999</v>
      </c>
      <c r="W53" s="222"/>
      <c r="X53" s="222" t="s">
        <v>197</v>
      </c>
      <c r="Y53" s="222" t="s">
        <v>176</v>
      </c>
      <c r="Z53" s="212"/>
      <c r="AA53" s="212"/>
      <c r="AB53" s="212"/>
      <c r="AC53" s="212"/>
      <c r="AD53" s="212"/>
      <c r="AE53" s="212"/>
      <c r="AF53" s="212"/>
      <c r="AG53" s="212" t="s">
        <v>705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45</v>
      </c>
      <c r="B54" s="239" t="s">
        <v>792</v>
      </c>
      <c r="C54" s="246" t="s">
        <v>793</v>
      </c>
      <c r="D54" s="240" t="s">
        <v>361</v>
      </c>
      <c r="E54" s="241">
        <v>70</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362</v>
      </c>
      <c r="T54" s="244" t="s">
        <v>175</v>
      </c>
      <c r="U54" s="222">
        <v>0.25317000000000001</v>
      </c>
      <c r="V54" s="222">
        <f>ROUND(E54*U54,2)</f>
        <v>17.72</v>
      </c>
      <c r="W54" s="222"/>
      <c r="X54" s="222" t="s">
        <v>197</v>
      </c>
      <c r="Y54" s="222" t="s">
        <v>176</v>
      </c>
      <c r="Z54" s="212"/>
      <c r="AA54" s="212"/>
      <c r="AB54" s="212"/>
      <c r="AC54" s="212"/>
      <c r="AD54" s="212"/>
      <c r="AE54" s="212"/>
      <c r="AF54" s="212"/>
      <c r="AG54" s="212" t="s">
        <v>705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4" t="s">
        <v>169</v>
      </c>
      <c r="B55" s="225" t="s">
        <v>129</v>
      </c>
      <c r="C55" s="245" t="s">
        <v>130</v>
      </c>
      <c r="D55" s="226"/>
      <c r="E55" s="227"/>
      <c r="F55" s="228"/>
      <c r="G55" s="228">
        <f>SUMIF(AG56:AG61,"&lt;&gt;NOR",G56:G61)</f>
        <v>0</v>
      </c>
      <c r="H55" s="228"/>
      <c r="I55" s="228">
        <f>SUM(I56:I61)</f>
        <v>0</v>
      </c>
      <c r="J55" s="228"/>
      <c r="K55" s="228">
        <f>SUM(K56:K61)</f>
        <v>0</v>
      </c>
      <c r="L55" s="228"/>
      <c r="M55" s="228">
        <f>SUM(M56:M61)</f>
        <v>0</v>
      </c>
      <c r="N55" s="227"/>
      <c r="O55" s="227">
        <f>SUM(O56:O61)</f>
        <v>0.51</v>
      </c>
      <c r="P55" s="227"/>
      <c r="Q55" s="227">
        <f>SUM(Q56:Q61)</f>
        <v>0</v>
      </c>
      <c r="R55" s="228"/>
      <c r="S55" s="228"/>
      <c r="T55" s="229"/>
      <c r="U55" s="223"/>
      <c r="V55" s="223">
        <f>SUM(V56:V61)</f>
        <v>80.109999999999985</v>
      </c>
      <c r="W55" s="223"/>
      <c r="X55" s="223"/>
      <c r="Y55" s="223"/>
      <c r="AG55" t="s">
        <v>170</v>
      </c>
    </row>
    <row r="56" spans="1:60" outlineLevel="1" x14ac:dyDescent="0.25">
      <c r="A56" s="238">
        <v>46</v>
      </c>
      <c r="B56" s="239" t="s">
        <v>794</v>
      </c>
      <c r="C56" s="246" t="s">
        <v>795</v>
      </c>
      <c r="D56" s="240" t="s">
        <v>387</v>
      </c>
      <c r="E56" s="241">
        <v>40</v>
      </c>
      <c r="F56" s="242"/>
      <c r="G56" s="243">
        <f>ROUND(E56*F56,2)</f>
        <v>0</v>
      </c>
      <c r="H56" s="242"/>
      <c r="I56" s="243">
        <f>ROUND(E56*H56,2)</f>
        <v>0</v>
      </c>
      <c r="J56" s="242"/>
      <c r="K56" s="243">
        <f>ROUND(E56*J56,2)</f>
        <v>0</v>
      </c>
      <c r="L56" s="243">
        <v>21</v>
      </c>
      <c r="M56" s="243">
        <f>G56*(1+L56/100)</f>
        <v>0</v>
      </c>
      <c r="N56" s="241">
        <v>1E-3</v>
      </c>
      <c r="O56" s="241">
        <f>ROUND(E56*N56,2)</f>
        <v>0.04</v>
      </c>
      <c r="P56" s="241">
        <v>0</v>
      </c>
      <c r="Q56" s="241">
        <f>ROUND(E56*P56,2)</f>
        <v>0</v>
      </c>
      <c r="R56" s="243"/>
      <c r="S56" s="243" t="s">
        <v>362</v>
      </c>
      <c r="T56" s="244" t="s">
        <v>175</v>
      </c>
      <c r="U56" s="222">
        <v>0.42</v>
      </c>
      <c r="V56" s="222">
        <f>ROUND(E56*U56,2)</f>
        <v>16.8</v>
      </c>
      <c r="W56" s="222"/>
      <c r="X56" s="222" t="s">
        <v>197</v>
      </c>
      <c r="Y56" s="222" t="s">
        <v>176</v>
      </c>
      <c r="Z56" s="212"/>
      <c r="AA56" s="212"/>
      <c r="AB56" s="212"/>
      <c r="AC56" s="212"/>
      <c r="AD56" s="212"/>
      <c r="AE56" s="212"/>
      <c r="AF56" s="212"/>
      <c r="AG56" s="212" t="s">
        <v>705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796</v>
      </c>
      <c r="C57" s="246" t="s">
        <v>797</v>
      </c>
      <c r="D57" s="240" t="s">
        <v>387</v>
      </c>
      <c r="E57" s="241">
        <v>40</v>
      </c>
      <c r="F57" s="242"/>
      <c r="G57" s="243">
        <f>ROUND(E57*F57,2)</f>
        <v>0</v>
      </c>
      <c r="H57" s="242"/>
      <c r="I57" s="243">
        <f>ROUND(E57*H57,2)</f>
        <v>0</v>
      </c>
      <c r="J57" s="242"/>
      <c r="K57" s="243">
        <f>ROUND(E57*J57,2)</f>
        <v>0</v>
      </c>
      <c r="L57" s="243">
        <v>21</v>
      </c>
      <c r="M57" s="243">
        <f>G57*(1+L57/100)</f>
        <v>0</v>
      </c>
      <c r="N57" s="241">
        <v>8.8999999999999995E-4</v>
      </c>
      <c r="O57" s="241">
        <f>ROUND(E57*N57,2)</f>
        <v>0.04</v>
      </c>
      <c r="P57" s="241">
        <v>0</v>
      </c>
      <c r="Q57" s="241">
        <f>ROUND(E57*P57,2)</f>
        <v>0</v>
      </c>
      <c r="R57" s="243"/>
      <c r="S57" s="243" t="s">
        <v>362</v>
      </c>
      <c r="T57" s="244" t="s">
        <v>175</v>
      </c>
      <c r="U57" s="222">
        <v>0</v>
      </c>
      <c r="V57" s="222">
        <f>ROUND(E57*U57,2)</f>
        <v>0</v>
      </c>
      <c r="W57" s="222"/>
      <c r="X57" s="222" t="s">
        <v>269</v>
      </c>
      <c r="Y57" s="222" t="s">
        <v>176</v>
      </c>
      <c r="Z57" s="212"/>
      <c r="AA57" s="212"/>
      <c r="AB57" s="212"/>
      <c r="AC57" s="212"/>
      <c r="AD57" s="212"/>
      <c r="AE57" s="212"/>
      <c r="AF57" s="212"/>
      <c r="AG57" s="212" t="s">
        <v>599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798</v>
      </c>
      <c r="C58" s="246" t="s">
        <v>799</v>
      </c>
      <c r="D58" s="240" t="s">
        <v>387</v>
      </c>
      <c r="E58" s="241">
        <v>130</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362</v>
      </c>
      <c r="T58" s="244" t="s">
        <v>175</v>
      </c>
      <c r="U58" s="222">
        <v>0.3</v>
      </c>
      <c r="V58" s="222">
        <f>ROUND(E58*U58,2)</f>
        <v>39</v>
      </c>
      <c r="W58" s="222"/>
      <c r="X58" s="222" t="s">
        <v>197</v>
      </c>
      <c r="Y58" s="222" t="s">
        <v>176</v>
      </c>
      <c r="Z58" s="212"/>
      <c r="AA58" s="212"/>
      <c r="AB58" s="212"/>
      <c r="AC58" s="212"/>
      <c r="AD58" s="212"/>
      <c r="AE58" s="212"/>
      <c r="AF58" s="212"/>
      <c r="AG58" s="212" t="s">
        <v>705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800</v>
      </c>
      <c r="C59" s="246" t="s">
        <v>801</v>
      </c>
      <c r="D59" s="240" t="s">
        <v>387</v>
      </c>
      <c r="E59" s="241">
        <v>130</v>
      </c>
      <c r="F59" s="242"/>
      <c r="G59" s="243">
        <f>ROUND(E59*F59,2)</f>
        <v>0</v>
      </c>
      <c r="H59" s="242"/>
      <c r="I59" s="243">
        <f>ROUND(E59*H59,2)</f>
        <v>0</v>
      </c>
      <c r="J59" s="242"/>
      <c r="K59" s="243">
        <f>ROUND(E59*J59,2)</f>
        <v>0</v>
      </c>
      <c r="L59" s="243">
        <v>21</v>
      </c>
      <c r="M59" s="243">
        <f>G59*(1+L59/100)</f>
        <v>0</v>
      </c>
      <c r="N59" s="241">
        <v>2.6700000000000001E-3</v>
      </c>
      <c r="O59" s="241">
        <f>ROUND(E59*N59,2)</f>
        <v>0.35</v>
      </c>
      <c r="P59" s="241">
        <v>0</v>
      </c>
      <c r="Q59" s="241">
        <f>ROUND(E59*P59,2)</f>
        <v>0</v>
      </c>
      <c r="R59" s="243"/>
      <c r="S59" s="243" t="s">
        <v>362</v>
      </c>
      <c r="T59" s="244" t="s">
        <v>175</v>
      </c>
      <c r="U59" s="222">
        <v>0.12</v>
      </c>
      <c r="V59" s="222">
        <f>ROUND(E59*U59,2)</f>
        <v>15.6</v>
      </c>
      <c r="W59" s="222"/>
      <c r="X59" s="222" t="s">
        <v>197</v>
      </c>
      <c r="Y59" s="222" t="s">
        <v>176</v>
      </c>
      <c r="Z59" s="212"/>
      <c r="AA59" s="212"/>
      <c r="AB59" s="212"/>
      <c r="AC59" s="212"/>
      <c r="AD59" s="212"/>
      <c r="AE59" s="212"/>
      <c r="AF59" s="212"/>
      <c r="AG59" s="212" t="s">
        <v>705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802</v>
      </c>
      <c r="C60" s="246" t="s">
        <v>803</v>
      </c>
      <c r="D60" s="240" t="s">
        <v>387</v>
      </c>
      <c r="E60" s="241">
        <v>130</v>
      </c>
      <c r="F60" s="242"/>
      <c r="G60" s="243">
        <f>ROUND(E60*F60,2)</f>
        <v>0</v>
      </c>
      <c r="H60" s="242"/>
      <c r="I60" s="243">
        <f>ROUND(E60*H60,2)</f>
        <v>0</v>
      </c>
      <c r="J60" s="242"/>
      <c r="K60" s="243">
        <f>ROUND(E60*J60,2)</f>
        <v>0</v>
      </c>
      <c r="L60" s="243">
        <v>21</v>
      </c>
      <c r="M60" s="243">
        <f>G60*(1+L60/100)</f>
        <v>0</v>
      </c>
      <c r="N60" s="241">
        <v>4.8999999999999998E-4</v>
      </c>
      <c r="O60" s="241">
        <f>ROUND(E60*N60,2)</f>
        <v>0.06</v>
      </c>
      <c r="P60" s="241">
        <v>0</v>
      </c>
      <c r="Q60" s="241">
        <f>ROUND(E60*P60,2)</f>
        <v>0</v>
      </c>
      <c r="R60" s="243"/>
      <c r="S60" s="243" t="s">
        <v>362</v>
      </c>
      <c r="T60" s="244" t="s">
        <v>175</v>
      </c>
      <c r="U60" s="222">
        <v>6.7000000000000004E-2</v>
      </c>
      <c r="V60" s="222">
        <f>ROUND(E60*U60,2)</f>
        <v>8.7100000000000009</v>
      </c>
      <c r="W60" s="222"/>
      <c r="X60" s="222" t="s">
        <v>197</v>
      </c>
      <c r="Y60" s="222" t="s">
        <v>176</v>
      </c>
      <c r="Z60" s="212"/>
      <c r="AA60" s="212"/>
      <c r="AB60" s="212"/>
      <c r="AC60" s="212"/>
      <c r="AD60" s="212"/>
      <c r="AE60" s="212"/>
      <c r="AF60" s="212"/>
      <c r="AG60" s="212" t="s">
        <v>705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804</v>
      </c>
      <c r="C61" s="246" t="s">
        <v>805</v>
      </c>
      <c r="D61" s="240" t="s">
        <v>361</v>
      </c>
      <c r="E61" s="241">
        <v>60</v>
      </c>
      <c r="F61" s="242"/>
      <c r="G61" s="243">
        <f>ROUND(E61*F61,2)</f>
        <v>0</v>
      </c>
      <c r="H61" s="242"/>
      <c r="I61" s="243">
        <f>ROUND(E61*H61,2)</f>
        <v>0</v>
      </c>
      <c r="J61" s="242"/>
      <c r="K61" s="243">
        <f>ROUND(E61*J61,2)</f>
        <v>0</v>
      </c>
      <c r="L61" s="243">
        <v>21</v>
      </c>
      <c r="M61" s="243">
        <f>G61*(1+L61/100)</f>
        <v>0</v>
      </c>
      <c r="N61" s="241">
        <v>2.5000000000000001E-4</v>
      </c>
      <c r="O61" s="241">
        <f>ROUND(E61*N61,2)</f>
        <v>0.02</v>
      </c>
      <c r="P61" s="241">
        <v>0</v>
      </c>
      <c r="Q61" s="241">
        <f>ROUND(E61*P61,2)</f>
        <v>0</v>
      </c>
      <c r="R61" s="243"/>
      <c r="S61" s="243" t="s">
        <v>362</v>
      </c>
      <c r="T61" s="244" t="s">
        <v>175</v>
      </c>
      <c r="U61" s="222">
        <v>0</v>
      </c>
      <c r="V61" s="222">
        <f>ROUND(E61*U61,2)</f>
        <v>0</v>
      </c>
      <c r="W61" s="222"/>
      <c r="X61" s="222" t="s">
        <v>269</v>
      </c>
      <c r="Y61" s="222" t="s">
        <v>176</v>
      </c>
      <c r="Z61" s="212"/>
      <c r="AA61" s="212"/>
      <c r="AB61" s="212"/>
      <c r="AC61" s="212"/>
      <c r="AD61" s="212"/>
      <c r="AE61" s="212"/>
      <c r="AF61" s="212"/>
      <c r="AG61" s="212" t="s">
        <v>599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x14ac:dyDescent="0.25">
      <c r="A62" s="224" t="s">
        <v>169</v>
      </c>
      <c r="B62" s="225" t="s">
        <v>133</v>
      </c>
      <c r="C62" s="245" t="s">
        <v>134</v>
      </c>
      <c r="D62" s="226"/>
      <c r="E62" s="227"/>
      <c r="F62" s="228"/>
      <c r="G62" s="228">
        <f>SUMIF(AG63:AG74,"&lt;&gt;NOR",G63:G74)</f>
        <v>0</v>
      </c>
      <c r="H62" s="228"/>
      <c r="I62" s="228">
        <f>SUM(I63:I74)</f>
        <v>0</v>
      </c>
      <c r="J62" s="228"/>
      <c r="K62" s="228">
        <f>SUM(K63:K74)</f>
        <v>0</v>
      </c>
      <c r="L62" s="228"/>
      <c r="M62" s="228">
        <f>SUM(M63:M74)</f>
        <v>0</v>
      </c>
      <c r="N62" s="227"/>
      <c r="O62" s="227">
        <f>SUM(O63:O74)</f>
        <v>0.78</v>
      </c>
      <c r="P62" s="227"/>
      <c r="Q62" s="227">
        <f>SUM(Q63:Q74)</f>
        <v>0</v>
      </c>
      <c r="R62" s="228"/>
      <c r="S62" s="228"/>
      <c r="T62" s="229"/>
      <c r="U62" s="223"/>
      <c r="V62" s="223">
        <f>SUM(V63:V74)</f>
        <v>362.58000000000004</v>
      </c>
      <c r="W62" s="223"/>
      <c r="X62" s="223"/>
      <c r="Y62" s="223"/>
      <c r="AG62" t="s">
        <v>170</v>
      </c>
    </row>
    <row r="63" spans="1:60" outlineLevel="1" x14ac:dyDescent="0.25">
      <c r="A63" s="238">
        <v>52</v>
      </c>
      <c r="B63" s="239" t="s">
        <v>806</v>
      </c>
      <c r="C63" s="246" t="s">
        <v>807</v>
      </c>
      <c r="D63" s="240" t="s">
        <v>361</v>
      </c>
      <c r="E63" s="241">
        <v>2</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362</v>
      </c>
      <c r="T63" s="244" t="s">
        <v>175</v>
      </c>
      <c r="U63" s="222">
        <v>0.9</v>
      </c>
      <c r="V63" s="222">
        <f>ROUND(E63*U63,2)</f>
        <v>1.8</v>
      </c>
      <c r="W63" s="222"/>
      <c r="X63" s="222" t="s">
        <v>197</v>
      </c>
      <c r="Y63" s="222" t="s">
        <v>176</v>
      </c>
      <c r="Z63" s="212"/>
      <c r="AA63" s="212"/>
      <c r="AB63" s="212"/>
      <c r="AC63" s="212"/>
      <c r="AD63" s="212"/>
      <c r="AE63" s="212"/>
      <c r="AF63" s="212"/>
      <c r="AG63" s="212" t="s">
        <v>705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53</v>
      </c>
      <c r="B64" s="239" t="s">
        <v>808</v>
      </c>
      <c r="C64" s="246" t="s">
        <v>809</v>
      </c>
      <c r="D64" s="240" t="s">
        <v>361</v>
      </c>
      <c r="E64" s="241">
        <v>2</v>
      </c>
      <c r="F64" s="242"/>
      <c r="G64" s="243">
        <f>ROUND(E64*F64,2)</f>
        <v>0</v>
      </c>
      <c r="H64" s="242"/>
      <c r="I64" s="243">
        <f>ROUND(E64*H64,2)</f>
        <v>0</v>
      </c>
      <c r="J64" s="242"/>
      <c r="K64" s="243">
        <f>ROUND(E64*J64,2)</f>
        <v>0</v>
      </c>
      <c r="L64" s="243">
        <v>21</v>
      </c>
      <c r="M64" s="243">
        <f>G64*(1+L64/100)</f>
        <v>0</v>
      </c>
      <c r="N64" s="241">
        <v>1.8000000000000001E-4</v>
      </c>
      <c r="O64" s="241">
        <f>ROUND(E64*N64,2)</f>
        <v>0</v>
      </c>
      <c r="P64" s="241">
        <v>0</v>
      </c>
      <c r="Q64" s="241">
        <f>ROUND(E64*P64,2)</f>
        <v>0</v>
      </c>
      <c r="R64" s="243"/>
      <c r="S64" s="243" t="s">
        <v>362</v>
      </c>
      <c r="T64" s="244" t="s">
        <v>175</v>
      </c>
      <c r="U64" s="222">
        <v>0</v>
      </c>
      <c r="V64" s="222">
        <f>ROUND(E64*U64,2)</f>
        <v>0</v>
      </c>
      <c r="W64" s="222"/>
      <c r="X64" s="222" t="s">
        <v>269</v>
      </c>
      <c r="Y64" s="222" t="s">
        <v>176</v>
      </c>
      <c r="Z64" s="212"/>
      <c r="AA64" s="212"/>
      <c r="AB64" s="212"/>
      <c r="AC64" s="212"/>
      <c r="AD64" s="212"/>
      <c r="AE64" s="212"/>
      <c r="AF64" s="212"/>
      <c r="AG64" s="212" t="s">
        <v>599</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54</v>
      </c>
      <c r="B65" s="239" t="s">
        <v>810</v>
      </c>
      <c r="C65" s="246" t="s">
        <v>811</v>
      </c>
      <c r="D65" s="240" t="s">
        <v>361</v>
      </c>
      <c r="E65" s="241">
        <v>50</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362</v>
      </c>
      <c r="T65" s="244" t="s">
        <v>175</v>
      </c>
      <c r="U65" s="222">
        <v>0.24</v>
      </c>
      <c r="V65" s="222">
        <f>ROUND(E65*U65,2)</f>
        <v>12</v>
      </c>
      <c r="W65" s="222"/>
      <c r="X65" s="222" t="s">
        <v>197</v>
      </c>
      <c r="Y65" s="222" t="s">
        <v>176</v>
      </c>
      <c r="Z65" s="212"/>
      <c r="AA65" s="212"/>
      <c r="AB65" s="212"/>
      <c r="AC65" s="212"/>
      <c r="AD65" s="212"/>
      <c r="AE65" s="212"/>
      <c r="AF65" s="212"/>
      <c r="AG65" s="212" t="s">
        <v>705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55</v>
      </c>
      <c r="B66" s="239" t="s">
        <v>812</v>
      </c>
      <c r="C66" s="246" t="s">
        <v>813</v>
      </c>
      <c r="D66" s="240" t="s">
        <v>361</v>
      </c>
      <c r="E66" s="241">
        <v>24</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362</v>
      </c>
      <c r="T66" s="244" t="s">
        <v>175</v>
      </c>
      <c r="U66" s="222">
        <v>0.27</v>
      </c>
      <c r="V66" s="222">
        <f>ROUND(E66*U66,2)</f>
        <v>6.48</v>
      </c>
      <c r="W66" s="222"/>
      <c r="X66" s="222" t="s">
        <v>197</v>
      </c>
      <c r="Y66" s="222" t="s">
        <v>176</v>
      </c>
      <c r="Z66" s="212"/>
      <c r="AA66" s="212"/>
      <c r="AB66" s="212"/>
      <c r="AC66" s="212"/>
      <c r="AD66" s="212"/>
      <c r="AE66" s="212"/>
      <c r="AF66" s="212"/>
      <c r="AG66" s="212" t="s">
        <v>705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56</v>
      </c>
      <c r="B67" s="239" t="s">
        <v>814</v>
      </c>
      <c r="C67" s="246" t="s">
        <v>815</v>
      </c>
      <c r="D67" s="240" t="s">
        <v>387</v>
      </c>
      <c r="E67" s="241">
        <v>1260</v>
      </c>
      <c r="F67" s="242"/>
      <c r="G67" s="243">
        <f>ROUND(E67*F67,2)</f>
        <v>0</v>
      </c>
      <c r="H67" s="242"/>
      <c r="I67" s="243">
        <f>ROUND(E67*H67,2)</f>
        <v>0</v>
      </c>
      <c r="J67" s="242"/>
      <c r="K67" s="243">
        <f>ROUND(E67*J67,2)</f>
        <v>0</v>
      </c>
      <c r="L67" s="243">
        <v>21</v>
      </c>
      <c r="M67" s="243">
        <f>G67*(1+L67/100)</f>
        <v>0</v>
      </c>
      <c r="N67" s="241">
        <v>1.6000000000000001E-4</v>
      </c>
      <c r="O67" s="241">
        <f>ROUND(E67*N67,2)</f>
        <v>0.2</v>
      </c>
      <c r="P67" s="241">
        <v>0</v>
      </c>
      <c r="Q67" s="241">
        <f>ROUND(E67*P67,2)</f>
        <v>0</v>
      </c>
      <c r="R67" s="243"/>
      <c r="S67" s="243" t="s">
        <v>362</v>
      </c>
      <c r="T67" s="244" t="s">
        <v>175</v>
      </c>
      <c r="U67" s="222">
        <v>6.4000000000000001E-2</v>
      </c>
      <c r="V67" s="222">
        <f>ROUND(E67*U67,2)</f>
        <v>80.64</v>
      </c>
      <c r="W67" s="222"/>
      <c r="X67" s="222" t="s">
        <v>197</v>
      </c>
      <c r="Y67" s="222" t="s">
        <v>176</v>
      </c>
      <c r="Z67" s="212"/>
      <c r="AA67" s="212"/>
      <c r="AB67" s="212"/>
      <c r="AC67" s="212"/>
      <c r="AD67" s="212"/>
      <c r="AE67" s="212"/>
      <c r="AF67" s="212"/>
      <c r="AG67" s="212" t="s">
        <v>705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57</v>
      </c>
      <c r="B68" s="239" t="s">
        <v>816</v>
      </c>
      <c r="C68" s="246" t="s">
        <v>817</v>
      </c>
      <c r="D68" s="240" t="s">
        <v>387</v>
      </c>
      <c r="E68" s="241">
        <v>2690</v>
      </c>
      <c r="F68" s="242"/>
      <c r="G68" s="243">
        <f>ROUND(E68*F68,2)</f>
        <v>0</v>
      </c>
      <c r="H68" s="242"/>
      <c r="I68" s="243">
        <f>ROUND(E68*H68,2)</f>
        <v>0</v>
      </c>
      <c r="J68" s="242"/>
      <c r="K68" s="243">
        <f>ROUND(E68*J68,2)</f>
        <v>0</v>
      </c>
      <c r="L68" s="243">
        <v>21</v>
      </c>
      <c r="M68" s="243">
        <f>G68*(1+L68/100)</f>
        <v>0</v>
      </c>
      <c r="N68" s="241">
        <v>2.1000000000000001E-4</v>
      </c>
      <c r="O68" s="241">
        <f>ROUND(E68*N68,2)</f>
        <v>0.56000000000000005</v>
      </c>
      <c r="P68" s="241">
        <v>0</v>
      </c>
      <c r="Q68" s="241">
        <f>ROUND(E68*P68,2)</f>
        <v>0</v>
      </c>
      <c r="R68" s="243"/>
      <c r="S68" s="243" t="s">
        <v>362</v>
      </c>
      <c r="T68" s="244" t="s">
        <v>175</v>
      </c>
      <c r="U68" s="222">
        <v>6.4149999999999999E-2</v>
      </c>
      <c r="V68" s="222">
        <f>ROUND(E68*U68,2)</f>
        <v>172.56</v>
      </c>
      <c r="W68" s="222"/>
      <c r="X68" s="222" t="s">
        <v>197</v>
      </c>
      <c r="Y68" s="222" t="s">
        <v>176</v>
      </c>
      <c r="Z68" s="212"/>
      <c r="AA68" s="212"/>
      <c r="AB68" s="212"/>
      <c r="AC68" s="212"/>
      <c r="AD68" s="212"/>
      <c r="AE68" s="212"/>
      <c r="AF68" s="212"/>
      <c r="AG68" s="212" t="s">
        <v>705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58</v>
      </c>
      <c r="B69" s="239" t="s">
        <v>818</v>
      </c>
      <c r="C69" s="246" t="s">
        <v>819</v>
      </c>
      <c r="D69" s="240" t="s">
        <v>361</v>
      </c>
      <c r="E69" s="241">
        <v>39</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362</v>
      </c>
      <c r="T69" s="244" t="s">
        <v>175</v>
      </c>
      <c r="U69" s="222">
        <v>0.66</v>
      </c>
      <c r="V69" s="222">
        <f>ROUND(E69*U69,2)</f>
        <v>25.74</v>
      </c>
      <c r="W69" s="222"/>
      <c r="X69" s="222" t="s">
        <v>197</v>
      </c>
      <c r="Y69" s="222" t="s">
        <v>176</v>
      </c>
      <c r="Z69" s="212"/>
      <c r="AA69" s="212"/>
      <c r="AB69" s="212"/>
      <c r="AC69" s="212"/>
      <c r="AD69" s="212"/>
      <c r="AE69" s="212"/>
      <c r="AF69" s="212"/>
      <c r="AG69" s="212" t="s">
        <v>705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59</v>
      </c>
      <c r="B70" s="239" t="s">
        <v>820</v>
      </c>
      <c r="C70" s="246" t="s">
        <v>821</v>
      </c>
      <c r="D70" s="240" t="s">
        <v>361</v>
      </c>
      <c r="E70" s="241">
        <v>10</v>
      </c>
      <c r="F70" s="242"/>
      <c r="G70" s="243">
        <f>ROUND(E70*F70,2)</f>
        <v>0</v>
      </c>
      <c r="H70" s="242"/>
      <c r="I70" s="243">
        <f>ROUND(E70*H70,2)</f>
        <v>0</v>
      </c>
      <c r="J70" s="242"/>
      <c r="K70" s="243">
        <f>ROUND(E70*J70,2)</f>
        <v>0</v>
      </c>
      <c r="L70" s="243">
        <v>21</v>
      </c>
      <c r="M70" s="243">
        <f>G70*(1+L70/100)</f>
        <v>0</v>
      </c>
      <c r="N70" s="241">
        <v>1.1999999999999999E-3</v>
      </c>
      <c r="O70" s="241">
        <f>ROUND(E70*N70,2)</f>
        <v>0.01</v>
      </c>
      <c r="P70" s="241">
        <v>0</v>
      </c>
      <c r="Q70" s="241">
        <f>ROUND(E70*P70,2)</f>
        <v>0</v>
      </c>
      <c r="R70" s="243"/>
      <c r="S70" s="243" t="s">
        <v>362</v>
      </c>
      <c r="T70" s="244" t="s">
        <v>175</v>
      </c>
      <c r="U70" s="222">
        <v>0</v>
      </c>
      <c r="V70" s="222">
        <f>ROUND(E70*U70,2)</f>
        <v>0</v>
      </c>
      <c r="W70" s="222"/>
      <c r="X70" s="222" t="s">
        <v>269</v>
      </c>
      <c r="Y70" s="222" t="s">
        <v>176</v>
      </c>
      <c r="Z70" s="212"/>
      <c r="AA70" s="212"/>
      <c r="AB70" s="212"/>
      <c r="AC70" s="212"/>
      <c r="AD70" s="212"/>
      <c r="AE70" s="212"/>
      <c r="AF70" s="212"/>
      <c r="AG70" s="212" t="s">
        <v>599</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60</v>
      </c>
      <c r="B71" s="239" t="s">
        <v>822</v>
      </c>
      <c r="C71" s="246" t="s">
        <v>823</v>
      </c>
      <c r="D71" s="240" t="s">
        <v>361</v>
      </c>
      <c r="E71" s="241">
        <v>3</v>
      </c>
      <c r="F71" s="242"/>
      <c r="G71" s="243">
        <f>ROUND(E71*F71,2)</f>
        <v>0</v>
      </c>
      <c r="H71" s="242"/>
      <c r="I71" s="243">
        <f>ROUND(E71*H71,2)</f>
        <v>0</v>
      </c>
      <c r="J71" s="242"/>
      <c r="K71" s="243">
        <f>ROUND(E71*J71,2)</f>
        <v>0</v>
      </c>
      <c r="L71" s="243">
        <v>21</v>
      </c>
      <c r="M71" s="243">
        <f>G71*(1+L71/100)</f>
        <v>0</v>
      </c>
      <c r="N71" s="241">
        <v>1.1999999999999999E-3</v>
      </c>
      <c r="O71" s="241">
        <f>ROUND(E71*N71,2)</f>
        <v>0</v>
      </c>
      <c r="P71" s="241">
        <v>0</v>
      </c>
      <c r="Q71" s="241">
        <f>ROUND(E71*P71,2)</f>
        <v>0</v>
      </c>
      <c r="R71" s="243"/>
      <c r="S71" s="243" t="s">
        <v>362</v>
      </c>
      <c r="T71" s="244" t="s">
        <v>175</v>
      </c>
      <c r="U71" s="222">
        <v>0</v>
      </c>
      <c r="V71" s="222">
        <f>ROUND(E71*U71,2)</f>
        <v>0</v>
      </c>
      <c r="W71" s="222"/>
      <c r="X71" s="222" t="s">
        <v>269</v>
      </c>
      <c r="Y71" s="222" t="s">
        <v>176</v>
      </c>
      <c r="Z71" s="212"/>
      <c r="AA71" s="212"/>
      <c r="AB71" s="212"/>
      <c r="AC71" s="212"/>
      <c r="AD71" s="212"/>
      <c r="AE71" s="212"/>
      <c r="AF71" s="212"/>
      <c r="AG71" s="212" t="s">
        <v>599</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61</v>
      </c>
      <c r="B72" s="239" t="s">
        <v>824</v>
      </c>
      <c r="C72" s="246" t="s">
        <v>825</v>
      </c>
      <c r="D72" s="240" t="s">
        <v>361</v>
      </c>
      <c r="E72" s="241">
        <v>5</v>
      </c>
      <c r="F72" s="242"/>
      <c r="G72" s="243">
        <f>ROUND(E72*F72,2)</f>
        <v>0</v>
      </c>
      <c r="H72" s="242"/>
      <c r="I72" s="243">
        <f>ROUND(E72*H72,2)</f>
        <v>0</v>
      </c>
      <c r="J72" s="242"/>
      <c r="K72" s="243">
        <f>ROUND(E72*J72,2)</f>
        <v>0</v>
      </c>
      <c r="L72" s="243">
        <v>21</v>
      </c>
      <c r="M72" s="243">
        <f>G72*(1+L72/100)</f>
        <v>0</v>
      </c>
      <c r="N72" s="241">
        <v>1.1999999999999999E-3</v>
      </c>
      <c r="O72" s="241">
        <f>ROUND(E72*N72,2)</f>
        <v>0.01</v>
      </c>
      <c r="P72" s="241">
        <v>0</v>
      </c>
      <c r="Q72" s="241">
        <f>ROUND(E72*P72,2)</f>
        <v>0</v>
      </c>
      <c r="R72" s="243"/>
      <c r="S72" s="243" t="s">
        <v>362</v>
      </c>
      <c r="T72" s="244" t="s">
        <v>175</v>
      </c>
      <c r="U72" s="222">
        <v>0</v>
      </c>
      <c r="V72" s="222">
        <f>ROUND(E72*U72,2)</f>
        <v>0</v>
      </c>
      <c r="W72" s="222"/>
      <c r="X72" s="222" t="s">
        <v>269</v>
      </c>
      <c r="Y72" s="222" t="s">
        <v>176</v>
      </c>
      <c r="Z72" s="212"/>
      <c r="AA72" s="212"/>
      <c r="AB72" s="212"/>
      <c r="AC72" s="212"/>
      <c r="AD72" s="212"/>
      <c r="AE72" s="212"/>
      <c r="AF72" s="212"/>
      <c r="AG72" s="212" t="s">
        <v>599</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62</v>
      </c>
      <c r="B73" s="239" t="s">
        <v>826</v>
      </c>
      <c r="C73" s="246" t="s">
        <v>827</v>
      </c>
      <c r="D73" s="240" t="s">
        <v>195</v>
      </c>
      <c r="E73" s="241">
        <v>2</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362</v>
      </c>
      <c r="T73" s="244" t="s">
        <v>175</v>
      </c>
      <c r="U73" s="222">
        <v>24.6675</v>
      </c>
      <c r="V73" s="222">
        <f>ROUND(E73*U73,2)</f>
        <v>49.34</v>
      </c>
      <c r="W73" s="222"/>
      <c r="X73" s="222" t="s">
        <v>197</v>
      </c>
      <c r="Y73" s="222" t="s">
        <v>176</v>
      </c>
      <c r="Z73" s="212"/>
      <c r="AA73" s="212"/>
      <c r="AB73" s="212"/>
      <c r="AC73" s="212"/>
      <c r="AD73" s="212"/>
      <c r="AE73" s="212"/>
      <c r="AF73" s="212"/>
      <c r="AG73" s="212" t="s">
        <v>705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63</v>
      </c>
      <c r="B74" s="239" t="s">
        <v>828</v>
      </c>
      <c r="C74" s="246" t="s">
        <v>829</v>
      </c>
      <c r="D74" s="240" t="s">
        <v>195</v>
      </c>
      <c r="E74" s="241">
        <v>0.5</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362</v>
      </c>
      <c r="T74" s="244" t="s">
        <v>175</v>
      </c>
      <c r="U74" s="222">
        <v>28.04083</v>
      </c>
      <c r="V74" s="222">
        <f>ROUND(E74*U74,2)</f>
        <v>14.02</v>
      </c>
      <c r="W74" s="222"/>
      <c r="X74" s="222" t="s">
        <v>197</v>
      </c>
      <c r="Y74" s="222" t="s">
        <v>176</v>
      </c>
      <c r="Z74" s="212"/>
      <c r="AA74" s="212"/>
      <c r="AB74" s="212"/>
      <c r="AC74" s="212"/>
      <c r="AD74" s="212"/>
      <c r="AE74" s="212"/>
      <c r="AF74" s="212"/>
      <c r="AG74" s="212" t="s">
        <v>705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5">
      <c r="A75" s="224" t="s">
        <v>169</v>
      </c>
      <c r="B75" s="225" t="s">
        <v>138</v>
      </c>
      <c r="C75" s="245" t="s">
        <v>27</v>
      </c>
      <c r="D75" s="226"/>
      <c r="E75" s="227"/>
      <c r="F75" s="228"/>
      <c r="G75" s="228">
        <f>SUMIF(AG76:AG79,"&lt;&gt;NOR",G76:G79)</f>
        <v>0</v>
      </c>
      <c r="H75" s="228"/>
      <c r="I75" s="228">
        <f>SUM(I76:I79)</f>
        <v>0</v>
      </c>
      <c r="J75" s="228"/>
      <c r="K75" s="228">
        <f>SUM(K76:K79)</f>
        <v>0</v>
      </c>
      <c r="L75" s="228"/>
      <c r="M75" s="228">
        <f>SUM(M76:M79)</f>
        <v>0</v>
      </c>
      <c r="N75" s="227"/>
      <c r="O75" s="227">
        <f>SUM(O76:O79)</f>
        <v>0</v>
      </c>
      <c r="P75" s="227"/>
      <c r="Q75" s="227">
        <f>SUM(Q76:Q79)</f>
        <v>0</v>
      </c>
      <c r="R75" s="228"/>
      <c r="S75" s="228"/>
      <c r="T75" s="229"/>
      <c r="U75" s="223"/>
      <c r="V75" s="223">
        <f>SUM(V76:V79)</f>
        <v>0</v>
      </c>
      <c r="W75" s="223"/>
      <c r="X75" s="223"/>
      <c r="Y75" s="223"/>
      <c r="AG75" t="s">
        <v>170</v>
      </c>
    </row>
    <row r="76" spans="1:60" outlineLevel="1" x14ac:dyDescent="0.25">
      <c r="A76" s="238">
        <v>64</v>
      </c>
      <c r="B76" s="239" t="s">
        <v>830</v>
      </c>
      <c r="C76" s="246" t="s">
        <v>698</v>
      </c>
      <c r="D76" s="240" t="s">
        <v>173</v>
      </c>
      <c r="E76" s="241">
        <v>1</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c r="S76" s="243" t="s">
        <v>362</v>
      </c>
      <c r="T76" s="244" t="s">
        <v>175</v>
      </c>
      <c r="U76" s="222">
        <v>0</v>
      </c>
      <c r="V76" s="222">
        <f>ROUND(E76*U76,2)</f>
        <v>0</v>
      </c>
      <c r="W76" s="222"/>
      <c r="X76" s="222" t="s">
        <v>197</v>
      </c>
      <c r="Y76" s="222" t="s">
        <v>176</v>
      </c>
      <c r="Z76" s="212"/>
      <c r="AA76" s="212"/>
      <c r="AB76" s="212"/>
      <c r="AC76" s="212"/>
      <c r="AD76" s="212"/>
      <c r="AE76" s="212"/>
      <c r="AF76" s="212"/>
      <c r="AG76" s="212" t="s">
        <v>705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65</v>
      </c>
      <c r="B77" s="239" t="s">
        <v>188</v>
      </c>
      <c r="C77" s="246" t="s">
        <v>189</v>
      </c>
      <c r="D77" s="240" t="s">
        <v>173</v>
      </c>
      <c r="E77" s="241">
        <v>1</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362</v>
      </c>
      <c r="T77" s="244" t="s">
        <v>175</v>
      </c>
      <c r="U77" s="222">
        <v>0</v>
      </c>
      <c r="V77" s="222">
        <f>ROUND(E77*U77,2)</f>
        <v>0</v>
      </c>
      <c r="W77" s="222"/>
      <c r="X77" s="222" t="s">
        <v>197</v>
      </c>
      <c r="Y77" s="222" t="s">
        <v>176</v>
      </c>
      <c r="Z77" s="212"/>
      <c r="AA77" s="212"/>
      <c r="AB77" s="212"/>
      <c r="AC77" s="212"/>
      <c r="AD77" s="212"/>
      <c r="AE77" s="212"/>
      <c r="AF77" s="212"/>
      <c r="AG77" s="212" t="s">
        <v>705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66</v>
      </c>
      <c r="B78" s="239" t="s">
        <v>831</v>
      </c>
      <c r="C78" s="246" t="s">
        <v>832</v>
      </c>
      <c r="D78" s="240" t="s">
        <v>173</v>
      </c>
      <c r="E78" s="241">
        <v>1</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362</v>
      </c>
      <c r="T78" s="244" t="s">
        <v>175</v>
      </c>
      <c r="U78" s="222">
        <v>0</v>
      </c>
      <c r="V78" s="222">
        <f>ROUND(E78*U78,2)</f>
        <v>0</v>
      </c>
      <c r="W78" s="222"/>
      <c r="X78" s="222" t="s">
        <v>197</v>
      </c>
      <c r="Y78" s="222" t="s">
        <v>176</v>
      </c>
      <c r="Z78" s="212"/>
      <c r="AA78" s="212"/>
      <c r="AB78" s="212"/>
      <c r="AC78" s="212"/>
      <c r="AD78" s="212"/>
      <c r="AE78" s="212"/>
      <c r="AF78" s="212"/>
      <c r="AG78" s="212" t="s">
        <v>705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1">
        <v>67</v>
      </c>
      <c r="B79" s="232" t="s">
        <v>833</v>
      </c>
      <c r="C79" s="247" t="s">
        <v>834</v>
      </c>
      <c r="D79" s="233" t="s">
        <v>173</v>
      </c>
      <c r="E79" s="234">
        <v>1</v>
      </c>
      <c r="F79" s="235"/>
      <c r="G79" s="236">
        <f>ROUND(E79*F79,2)</f>
        <v>0</v>
      </c>
      <c r="H79" s="235"/>
      <c r="I79" s="236">
        <f>ROUND(E79*H79,2)</f>
        <v>0</v>
      </c>
      <c r="J79" s="235"/>
      <c r="K79" s="236">
        <f>ROUND(E79*J79,2)</f>
        <v>0</v>
      </c>
      <c r="L79" s="236">
        <v>21</v>
      </c>
      <c r="M79" s="236">
        <f>G79*(1+L79/100)</f>
        <v>0</v>
      </c>
      <c r="N79" s="234">
        <v>0</v>
      </c>
      <c r="O79" s="234">
        <f>ROUND(E79*N79,2)</f>
        <v>0</v>
      </c>
      <c r="P79" s="234">
        <v>0</v>
      </c>
      <c r="Q79" s="234">
        <f>ROUND(E79*P79,2)</f>
        <v>0</v>
      </c>
      <c r="R79" s="236"/>
      <c r="S79" s="236" t="s">
        <v>362</v>
      </c>
      <c r="T79" s="237" t="s">
        <v>175</v>
      </c>
      <c r="U79" s="222">
        <v>0</v>
      </c>
      <c r="V79" s="222">
        <f>ROUND(E79*U79,2)</f>
        <v>0</v>
      </c>
      <c r="W79" s="222"/>
      <c r="X79" s="222" t="s">
        <v>197</v>
      </c>
      <c r="Y79" s="222" t="s">
        <v>176</v>
      </c>
      <c r="Z79" s="212"/>
      <c r="AA79" s="212"/>
      <c r="AB79" s="212"/>
      <c r="AC79" s="212"/>
      <c r="AD79" s="212"/>
      <c r="AE79" s="212"/>
      <c r="AF79" s="212"/>
      <c r="AG79" s="212" t="s">
        <v>705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5">
      <c r="A80" s="3"/>
      <c r="B80" s="4"/>
      <c r="C80" s="248"/>
      <c r="D80" s="6"/>
      <c r="E80" s="3"/>
      <c r="F80" s="3"/>
      <c r="G80" s="3"/>
      <c r="H80" s="3"/>
      <c r="I80" s="3"/>
      <c r="J80" s="3"/>
      <c r="K80" s="3"/>
      <c r="L80" s="3"/>
      <c r="M80" s="3"/>
      <c r="N80" s="3"/>
      <c r="O80" s="3"/>
      <c r="P80" s="3"/>
      <c r="Q80" s="3"/>
      <c r="R80" s="3"/>
      <c r="S80" s="3"/>
      <c r="T80" s="3"/>
      <c r="U80" s="3"/>
      <c r="V80" s="3"/>
      <c r="W80" s="3"/>
      <c r="X80" s="3"/>
      <c r="Y80" s="3"/>
      <c r="AE80">
        <v>12</v>
      </c>
      <c r="AF80">
        <v>21</v>
      </c>
      <c r="AG80" t="s">
        <v>155</v>
      </c>
    </row>
    <row r="81" spans="1:33" x14ac:dyDescent="0.25">
      <c r="A81" s="215"/>
      <c r="B81" s="216" t="s">
        <v>29</v>
      </c>
      <c r="C81" s="249"/>
      <c r="D81" s="217"/>
      <c r="E81" s="218"/>
      <c r="F81" s="218"/>
      <c r="G81" s="230">
        <f>G8+G13+G55+G62+G75</f>
        <v>0</v>
      </c>
      <c r="H81" s="3"/>
      <c r="I81" s="3"/>
      <c r="J81" s="3"/>
      <c r="K81" s="3"/>
      <c r="L81" s="3"/>
      <c r="M81" s="3"/>
      <c r="N81" s="3"/>
      <c r="O81" s="3"/>
      <c r="P81" s="3"/>
      <c r="Q81" s="3"/>
      <c r="R81" s="3"/>
      <c r="S81" s="3"/>
      <c r="T81" s="3"/>
      <c r="U81" s="3"/>
      <c r="V81" s="3"/>
      <c r="W81" s="3"/>
      <c r="X81" s="3"/>
      <c r="Y81" s="3"/>
      <c r="AE81">
        <f>SUMIF(L7:L79,AE80,G7:G79)</f>
        <v>0</v>
      </c>
      <c r="AF81">
        <f>SUMIF(L7:L79,AF80,G7:G79)</f>
        <v>0</v>
      </c>
      <c r="AG81" t="s">
        <v>190</v>
      </c>
    </row>
    <row r="82" spans="1:33" x14ac:dyDescent="0.25">
      <c r="C82" s="250"/>
      <c r="D82" s="10"/>
      <c r="AG82" t="s">
        <v>191</v>
      </c>
    </row>
    <row r="83" spans="1:33" x14ac:dyDescent="0.25">
      <c r="D83" s="10"/>
    </row>
    <row r="84" spans="1:33" x14ac:dyDescent="0.25">
      <c r="D84" s="10"/>
    </row>
    <row r="85" spans="1:33" x14ac:dyDescent="0.25">
      <c r="D85" s="10"/>
    </row>
    <row r="86" spans="1:33" x14ac:dyDescent="0.25">
      <c r="D86" s="10"/>
    </row>
    <row r="87" spans="1:33" x14ac:dyDescent="0.25">
      <c r="D87" s="10"/>
    </row>
    <row r="88" spans="1:33" x14ac:dyDescent="0.25">
      <c r="D88" s="10"/>
    </row>
    <row r="89" spans="1:33" x14ac:dyDescent="0.25">
      <c r="D89" s="10"/>
    </row>
    <row r="90" spans="1:33" x14ac:dyDescent="0.25">
      <c r="D90" s="10"/>
    </row>
    <row r="91" spans="1:33" x14ac:dyDescent="0.25">
      <c r="D91" s="10"/>
    </row>
    <row r="92" spans="1:33" x14ac:dyDescent="0.25">
      <c r="D92" s="10"/>
    </row>
    <row r="93" spans="1:33" x14ac:dyDescent="0.25">
      <c r="D93" s="10"/>
    </row>
    <row r="94" spans="1:33" x14ac:dyDescent="0.25">
      <c r="D94" s="10"/>
    </row>
    <row r="95" spans="1:33" x14ac:dyDescent="0.25">
      <c r="D95" s="10"/>
    </row>
    <row r="96" spans="1:33"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hQC4xOmO8f0xi7ldSFwdRixLWYNn2tlZOUBsw1bLQNwcDGzXa8Jt8/xZKFCDuiUhYbDky/gwjry1cIs9DCiWw==" saltValue="+sWlazUILjQp4EJzWfFQs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F7FB-D5AF-4595-83B4-34DBE42EBA6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192</v>
      </c>
      <c r="B1" s="197"/>
      <c r="C1" s="197"/>
      <c r="D1" s="197"/>
      <c r="E1" s="197"/>
      <c r="F1" s="197"/>
      <c r="G1" s="197"/>
      <c r="AG1" t="s">
        <v>141</v>
      </c>
    </row>
    <row r="2" spans="1:60" ht="25.05" customHeight="1" x14ac:dyDescent="0.25">
      <c r="A2" s="198" t="s">
        <v>7</v>
      </c>
      <c r="B2" s="49" t="s">
        <v>43</v>
      </c>
      <c r="C2" s="201" t="s">
        <v>44</v>
      </c>
      <c r="D2" s="199"/>
      <c r="E2" s="199"/>
      <c r="F2" s="199"/>
      <c r="G2" s="200"/>
      <c r="AG2" t="s">
        <v>142</v>
      </c>
    </row>
    <row r="3" spans="1:60" ht="25.05" customHeight="1" x14ac:dyDescent="0.25">
      <c r="A3" s="198" t="s">
        <v>8</v>
      </c>
      <c r="B3" s="49" t="s">
        <v>55</v>
      </c>
      <c r="C3" s="201" t="s">
        <v>56</v>
      </c>
      <c r="D3" s="199"/>
      <c r="E3" s="199"/>
      <c r="F3" s="199"/>
      <c r="G3" s="200"/>
      <c r="AC3" s="176" t="s">
        <v>142</v>
      </c>
      <c r="AG3" t="s">
        <v>145</v>
      </c>
    </row>
    <row r="4" spans="1:60" ht="25.05" customHeight="1" x14ac:dyDescent="0.25">
      <c r="A4" s="202" t="s">
        <v>9</v>
      </c>
      <c r="B4" s="203" t="s">
        <v>62</v>
      </c>
      <c r="C4" s="204" t="s">
        <v>63</v>
      </c>
      <c r="D4" s="205"/>
      <c r="E4" s="205"/>
      <c r="F4" s="205"/>
      <c r="G4" s="206"/>
      <c r="AG4" t="s">
        <v>146</v>
      </c>
    </row>
    <row r="5" spans="1:60" x14ac:dyDescent="0.25">
      <c r="D5" s="10"/>
    </row>
    <row r="6" spans="1:60" ht="39.6" x14ac:dyDescent="0.25">
      <c r="A6" s="208" t="s">
        <v>147</v>
      </c>
      <c r="B6" s="210" t="s">
        <v>148</v>
      </c>
      <c r="C6" s="210" t="s">
        <v>149</v>
      </c>
      <c r="D6" s="209" t="s">
        <v>150</v>
      </c>
      <c r="E6" s="208" t="s">
        <v>151</v>
      </c>
      <c r="F6" s="207" t="s">
        <v>152</v>
      </c>
      <c r="G6" s="208" t="s">
        <v>29</v>
      </c>
      <c r="H6" s="211" t="s">
        <v>30</v>
      </c>
      <c r="I6" s="211" t="s">
        <v>153</v>
      </c>
      <c r="J6" s="211" t="s">
        <v>31</v>
      </c>
      <c r="K6" s="211" t="s">
        <v>154</v>
      </c>
      <c r="L6" s="211" t="s">
        <v>155</v>
      </c>
      <c r="M6" s="211" t="s">
        <v>156</v>
      </c>
      <c r="N6" s="211" t="s">
        <v>157</v>
      </c>
      <c r="O6" s="211" t="s">
        <v>158</v>
      </c>
      <c r="P6" s="211" t="s">
        <v>159</v>
      </c>
      <c r="Q6" s="211" t="s">
        <v>160</v>
      </c>
      <c r="R6" s="211" t="s">
        <v>161</v>
      </c>
      <c r="S6" s="211" t="s">
        <v>162</v>
      </c>
      <c r="T6" s="211" t="s">
        <v>163</v>
      </c>
      <c r="U6" s="211" t="s">
        <v>164</v>
      </c>
      <c r="V6" s="211" t="s">
        <v>165</v>
      </c>
      <c r="W6" s="211" t="s">
        <v>166</v>
      </c>
      <c r="X6" s="211" t="s">
        <v>167</v>
      </c>
      <c r="Y6" s="211" t="s">
        <v>168</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169</v>
      </c>
      <c r="B8" s="225" t="s">
        <v>127</v>
      </c>
      <c r="C8" s="245" t="s">
        <v>128</v>
      </c>
      <c r="D8" s="226"/>
      <c r="E8" s="227"/>
      <c r="F8" s="228"/>
      <c r="G8" s="228">
        <f>SUMIF(AG9:AG18,"&lt;&gt;NOR",G9:G18)</f>
        <v>0</v>
      </c>
      <c r="H8" s="228"/>
      <c r="I8" s="228">
        <f>SUM(I9:I18)</f>
        <v>0</v>
      </c>
      <c r="J8" s="228"/>
      <c r="K8" s="228">
        <f>SUM(K9:K18)</f>
        <v>0</v>
      </c>
      <c r="L8" s="228"/>
      <c r="M8" s="228">
        <f>SUM(M9:M18)</f>
        <v>0</v>
      </c>
      <c r="N8" s="227"/>
      <c r="O8" s="227">
        <f>SUM(O9:O18)</f>
        <v>0.04</v>
      </c>
      <c r="P8" s="227"/>
      <c r="Q8" s="227">
        <f>SUM(Q9:Q18)</f>
        <v>0</v>
      </c>
      <c r="R8" s="228"/>
      <c r="S8" s="228"/>
      <c r="T8" s="229"/>
      <c r="U8" s="223"/>
      <c r="V8" s="223">
        <f>SUM(V9:V18)</f>
        <v>93.64</v>
      </c>
      <c r="W8" s="223"/>
      <c r="X8" s="223"/>
      <c r="Y8" s="223"/>
      <c r="AG8" t="s">
        <v>170</v>
      </c>
    </row>
    <row r="9" spans="1:60" outlineLevel="1" x14ac:dyDescent="0.25">
      <c r="A9" s="238">
        <v>1</v>
      </c>
      <c r="B9" s="239" t="s">
        <v>712</v>
      </c>
      <c r="C9" s="246" t="s">
        <v>713</v>
      </c>
      <c r="D9" s="240" t="s">
        <v>361</v>
      </c>
      <c r="E9" s="241">
        <v>130</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362</v>
      </c>
      <c r="T9" s="244" t="s">
        <v>175</v>
      </c>
      <c r="U9" s="222">
        <v>0.06</v>
      </c>
      <c r="V9" s="222">
        <f>ROUND(E9*U9,2)</f>
        <v>7.8</v>
      </c>
      <c r="W9" s="222"/>
      <c r="X9" s="222" t="s">
        <v>197</v>
      </c>
      <c r="Y9" s="222" t="s">
        <v>176</v>
      </c>
      <c r="Z9" s="212"/>
      <c r="AA9" s="212"/>
      <c r="AB9" s="212"/>
      <c r="AC9" s="212"/>
      <c r="AD9" s="212"/>
      <c r="AE9" s="212"/>
      <c r="AF9" s="212"/>
      <c r="AG9" s="212" t="s">
        <v>705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714</v>
      </c>
      <c r="C10" s="246" t="s">
        <v>715</v>
      </c>
      <c r="D10" s="240" t="s">
        <v>387</v>
      </c>
      <c r="E10" s="241">
        <v>250</v>
      </c>
      <c r="F10" s="242"/>
      <c r="G10" s="243">
        <f>ROUND(E10*F10,2)</f>
        <v>0</v>
      </c>
      <c r="H10" s="242"/>
      <c r="I10" s="243">
        <f>ROUND(E10*H10,2)</f>
        <v>0</v>
      </c>
      <c r="J10" s="242"/>
      <c r="K10" s="243">
        <f>ROUND(E10*J10,2)</f>
        <v>0</v>
      </c>
      <c r="L10" s="243">
        <v>21</v>
      </c>
      <c r="M10" s="243">
        <f>G10*(1+L10/100)</f>
        <v>0</v>
      </c>
      <c r="N10" s="241">
        <v>5.0000000000000002E-5</v>
      </c>
      <c r="O10" s="241">
        <f>ROUND(E10*N10,2)</f>
        <v>0.01</v>
      </c>
      <c r="P10" s="241">
        <v>0</v>
      </c>
      <c r="Q10" s="241">
        <f>ROUND(E10*P10,2)</f>
        <v>0</v>
      </c>
      <c r="R10" s="243"/>
      <c r="S10" s="243" t="s">
        <v>362</v>
      </c>
      <c r="T10" s="244" t="s">
        <v>175</v>
      </c>
      <c r="U10" s="222">
        <v>7.8E-2</v>
      </c>
      <c r="V10" s="222">
        <f>ROUND(E10*U10,2)</f>
        <v>19.5</v>
      </c>
      <c r="W10" s="222"/>
      <c r="X10" s="222" t="s">
        <v>197</v>
      </c>
      <c r="Y10" s="222" t="s">
        <v>176</v>
      </c>
      <c r="Z10" s="212"/>
      <c r="AA10" s="212"/>
      <c r="AB10" s="212"/>
      <c r="AC10" s="212"/>
      <c r="AD10" s="212"/>
      <c r="AE10" s="212"/>
      <c r="AF10" s="212"/>
      <c r="AG10" s="212" t="s">
        <v>705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835</v>
      </c>
      <c r="C11" s="246" t="s">
        <v>836</v>
      </c>
      <c r="D11" s="240" t="s">
        <v>387</v>
      </c>
      <c r="E11" s="241">
        <v>70</v>
      </c>
      <c r="F11" s="242"/>
      <c r="G11" s="243">
        <f>ROUND(E11*F11,2)</f>
        <v>0</v>
      </c>
      <c r="H11" s="242"/>
      <c r="I11" s="243">
        <f>ROUND(E11*H11,2)</f>
        <v>0</v>
      </c>
      <c r="J11" s="242"/>
      <c r="K11" s="243">
        <f>ROUND(E11*J11,2)</f>
        <v>0</v>
      </c>
      <c r="L11" s="243">
        <v>21</v>
      </c>
      <c r="M11" s="243">
        <f>G11*(1+L11/100)</f>
        <v>0</v>
      </c>
      <c r="N11" s="241">
        <v>1.4999999999999999E-4</v>
      </c>
      <c r="O11" s="241">
        <f>ROUND(E11*N11,2)</f>
        <v>0.01</v>
      </c>
      <c r="P11" s="241">
        <v>0</v>
      </c>
      <c r="Q11" s="241">
        <f>ROUND(E11*P11,2)</f>
        <v>0</v>
      </c>
      <c r="R11" s="243"/>
      <c r="S11" s="243" t="s">
        <v>362</v>
      </c>
      <c r="T11" s="244" t="s">
        <v>175</v>
      </c>
      <c r="U11" s="222">
        <v>8.0170000000000005E-2</v>
      </c>
      <c r="V11" s="222">
        <f>ROUND(E11*U11,2)</f>
        <v>5.61</v>
      </c>
      <c r="W11" s="222"/>
      <c r="X11" s="222" t="s">
        <v>197</v>
      </c>
      <c r="Y11" s="222" t="s">
        <v>176</v>
      </c>
      <c r="Z11" s="212"/>
      <c r="AA11" s="212"/>
      <c r="AB11" s="212"/>
      <c r="AC11" s="212"/>
      <c r="AD11" s="212"/>
      <c r="AE11" s="212"/>
      <c r="AF11" s="212"/>
      <c r="AG11" s="212" t="s">
        <v>705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716</v>
      </c>
      <c r="C12" s="246" t="s">
        <v>717</v>
      </c>
      <c r="D12" s="240" t="s">
        <v>387</v>
      </c>
      <c r="E12" s="241">
        <v>50</v>
      </c>
      <c r="F12" s="242"/>
      <c r="G12" s="243">
        <f>ROUND(E12*F12,2)</f>
        <v>0</v>
      </c>
      <c r="H12" s="242"/>
      <c r="I12" s="243">
        <f>ROUND(E12*H12,2)</f>
        <v>0</v>
      </c>
      <c r="J12" s="242"/>
      <c r="K12" s="243">
        <f>ROUND(E12*J12,2)</f>
        <v>0</v>
      </c>
      <c r="L12" s="243">
        <v>21</v>
      </c>
      <c r="M12" s="243">
        <f>G12*(1+L12/100)</f>
        <v>0</v>
      </c>
      <c r="N12" s="241">
        <v>2.1000000000000001E-4</v>
      </c>
      <c r="O12" s="241">
        <f>ROUND(E12*N12,2)</f>
        <v>0.01</v>
      </c>
      <c r="P12" s="241">
        <v>0</v>
      </c>
      <c r="Q12" s="241">
        <f>ROUND(E12*P12,2)</f>
        <v>0</v>
      </c>
      <c r="R12" s="243"/>
      <c r="S12" s="243" t="s">
        <v>362</v>
      </c>
      <c r="T12" s="244" t="s">
        <v>175</v>
      </c>
      <c r="U12" s="222">
        <v>9.0670000000000001E-2</v>
      </c>
      <c r="V12" s="222">
        <f>ROUND(E12*U12,2)</f>
        <v>4.53</v>
      </c>
      <c r="W12" s="222"/>
      <c r="X12" s="222" t="s">
        <v>197</v>
      </c>
      <c r="Y12" s="222" t="s">
        <v>176</v>
      </c>
      <c r="Z12" s="212"/>
      <c r="AA12" s="212"/>
      <c r="AB12" s="212"/>
      <c r="AC12" s="212"/>
      <c r="AD12" s="212"/>
      <c r="AE12" s="212"/>
      <c r="AF12" s="212"/>
      <c r="AG12" s="212" t="s">
        <v>705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718</v>
      </c>
      <c r="C13" s="246" t="s">
        <v>719</v>
      </c>
      <c r="D13" s="240" t="s">
        <v>361</v>
      </c>
      <c r="E13" s="241">
        <v>2</v>
      </c>
      <c r="F13" s="242"/>
      <c r="G13" s="243">
        <f>ROUND(E13*F13,2)</f>
        <v>0</v>
      </c>
      <c r="H13" s="242"/>
      <c r="I13" s="243">
        <f>ROUND(E13*H13,2)</f>
        <v>0</v>
      </c>
      <c r="J13" s="242"/>
      <c r="K13" s="243">
        <f>ROUND(E13*J13,2)</f>
        <v>0</v>
      </c>
      <c r="L13" s="243">
        <v>21</v>
      </c>
      <c r="M13" s="243">
        <f>G13*(1+L13/100)</f>
        <v>0</v>
      </c>
      <c r="N13" s="241">
        <v>6.3000000000000003E-4</v>
      </c>
      <c r="O13" s="241">
        <f>ROUND(E13*N13,2)</f>
        <v>0</v>
      </c>
      <c r="P13" s="241">
        <v>0</v>
      </c>
      <c r="Q13" s="241">
        <f>ROUND(E13*P13,2)</f>
        <v>0</v>
      </c>
      <c r="R13" s="243"/>
      <c r="S13" s="243" t="s">
        <v>362</v>
      </c>
      <c r="T13" s="244" t="s">
        <v>175</v>
      </c>
      <c r="U13" s="222">
        <v>0.86</v>
      </c>
      <c r="V13" s="222">
        <f>ROUND(E13*U13,2)</f>
        <v>1.72</v>
      </c>
      <c r="W13" s="222"/>
      <c r="X13" s="222" t="s">
        <v>197</v>
      </c>
      <c r="Y13" s="222" t="s">
        <v>176</v>
      </c>
      <c r="Z13" s="212"/>
      <c r="AA13" s="212"/>
      <c r="AB13" s="212"/>
      <c r="AC13" s="212"/>
      <c r="AD13" s="212"/>
      <c r="AE13" s="212"/>
      <c r="AF13" s="212"/>
      <c r="AG13" s="212" t="s">
        <v>705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722</v>
      </c>
      <c r="C14" s="246" t="s">
        <v>723</v>
      </c>
      <c r="D14" s="240" t="s">
        <v>361</v>
      </c>
      <c r="E14" s="241">
        <v>25</v>
      </c>
      <c r="F14" s="242"/>
      <c r="G14" s="243">
        <f>ROUND(E14*F14,2)</f>
        <v>0</v>
      </c>
      <c r="H14" s="242"/>
      <c r="I14" s="243">
        <f>ROUND(E14*H14,2)</f>
        <v>0</v>
      </c>
      <c r="J14" s="242"/>
      <c r="K14" s="243">
        <f>ROUND(E14*J14,2)</f>
        <v>0</v>
      </c>
      <c r="L14" s="243">
        <v>21</v>
      </c>
      <c r="M14" s="243">
        <f>G14*(1+L14/100)</f>
        <v>0</v>
      </c>
      <c r="N14" s="241">
        <v>2.0000000000000002E-5</v>
      </c>
      <c r="O14" s="241">
        <f>ROUND(E14*N14,2)</f>
        <v>0</v>
      </c>
      <c r="P14" s="241">
        <v>0</v>
      </c>
      <c r="Q14" s="241">
        <f>ROUND(E14*P14,2)</f>
        <v>0</v>
      </c>
      <c r="R14" s="243"/>
      <c r="S14" s="243" t="s">
        <v>362</v>
      </c>
      <c r="T14" s="244" t="s">
        <v>175</v>
      </c>
      <c r="U14" s="222">
        <v>0.14130000000000001</v>
      </c>
      <c r="V14" s="222">
        <f>ROUND(E14*U14,2)</f>
        <v>3.53</v>
      </c>
      <c r="W14" s="222"/>
      <c r="X14" s="222" t="s">
        <v>197</v>
      </c>
      <c r="Y14" s="222" t="s">
        <v>176</v>
      </c>
      <c r="Z14" s="212"/>
      <c r="AA14" s="212"/>
      <c r="AB14" s="212"/>
      <c r="AC14" s="212"/>
      <c r="AD14" s="212"/>
      <c r="AE14" s="212"/>
      <c r="AF14" s="212"/>
      <c r="AG14" s="212" t="s">
        <v>705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720</v>
      </c>
      <c r="C15" s="246" t="s">
        <v>721</v>
      </c>
      <c r="D15" s="240" t="s">
        <v>361</v>
      </c>
      <c r="E15" s="241">
        <v>25</v>
      </c>
      <c r="F15" s="242"/>
      <c r="G15" s="243">
        <f>ROUND(E15*F15,2)</f>
        <v>0</v>
      </c>
      <c r="H15" s="242"/>
      <c r="I15" s="243">
        <f>ROUND(E15*H15,2)</f>
        <v>0</v>
      </c>
      <c r="J15" s="242"/>
      <c r="K15" s="243">
        <f>ROUND(E15*J15,2)</f>
        <v>0</v>
      </c>
      <c r="L15" s="243">
        <v>21</v>
      </c>
      <c r="M15" s="243">
        <f>G15*(1+L15/100)</f>
        <v>0</v>
      </c>
      <c r="N15" s="241">
        <v>3.0000000000000001E-5</v>
      </c>
      <c r="O15" s="241">
        <f>ROUND(E15*N15,2)</f>
        <v>0</v>
      </c>
      <c r="P15" s="241">
        <v>0</v>
      </c>
      <c r="Q15" s="241">
        <f>ROUND(E15*P15,2)</f>
        <v>0</v>
      </c>
      <c r="R15" s="243"/>
      <c r="S15" s="243" t="s">
        <v>362</v>
      </c>
      <c r="T15" s="244" t="s">
        <v>175</v>
      </c>
      <c r="U15" s="222">
        <v>0.14130000000000001</v>
      </c>
      <c r="V15" s="222">
        <f>ROUND(E15*U15,2)</f>
        <v>3.53</v>
      </c>
      <c r="W15" s="222"/>
      <c r="X15" s="222" t="s">
        <v>197</v>
      </c>
      <c r="Y15" s="222" t="s">
        <v>176</v>
      </c>
      <c r="Z15" s="212"/>
      <c r="AA15" s="212"/>
      <c r="AB15" s="212"/>
      <c r="AC15" s="212"/>
      <c r="AD15" s="212"/>
      <c r="AE15" s="212"/>
      <c r="AF15" s="212"/>
      <c r="AG15" s="212" t="s">
        <v>705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724</v>
      </c>
      <c r="C16" s="246" t="s">
        <v>725</v>
      </c>
      <c r="D16" s="240" t="s">
        <v>361</v>
      </c>
      <c r="E16" s="241">
        <v>40</v>
      </c>
      <c r="F16" s="242"/>
      <c r="G16" s="243">
        <f>ROUND(E16*F16,2)</f>
        <v>0</v>
      </c>
      <c r="H16" s="242"/>
      <c r="I16" s="243">
        <f>ROUND(E16*H16,2)</f>
        <v>0</v>
      </c>
      <c r="J16" s="242"/>
      <c r="K16" s="243">
        <f>ROUND(E16*J16,2)</f>
        <v>0</v>
      </c>
      <c r="L16" s="243">
        <v>21</v>
      </c>
      <c r="M16" s="243">
        <f>G16*(1+L16/100)</f>
        <v>0</v>
      </c>
      <c r="N16" s="241">
        <v>9.0000000000000006E-5</v>
      </c>
      <c r="O16" s="241">
        <f>ROUND(E16*N16,2)</f>
        <v>0</v>
      </c>
      <c r="P16" s="241">
        <v>0</v>
      </c>
      <c r="Q16" s="241">
        <f>ROUND(E16*P16,2)</f>
        <v>0</v>
      </c>
      <c r="R16" s="243"/>
      <c r="S16" s="243" t="s">
        <v>362</v>
      </c>
      <c r="T16" s="244" t="s">
        <v>175</v>
      </c>
      <c r="U16" s="222">
        <v>0.39017000000000002</v>
      </c>
      <c r="V16" s="222">
        <f>ROUND(E16*U16,2)</f>
        <v>15.61</v>
      </c>
      <c r="W16" s="222"/>
      <c r="X16" s="222" t="s">
        <v>197</v>
      </c>
      <c r="Y16" s="222" t="s">
        <v>176</v>
      </c>
      <c r="Z16" s="212"/>
      <c r="AA16" s="212"/>
      <c r="AB16" s="212"/>
      <c r="AC16" s="212"/>
      <c r="AD16" s="212"/>
      <c r="AE16" s="212"/>
      <c r="AF16" s="212"/>
      <c r="AG16" s="212" t="s">
        <v>705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726</v>
      </c>
      <c r="C17" s="246" t="s">
        <v>727</v>
      </c>
      <c r="D17" s="240" t="s">
        <v>361</v>
      </c>
      <c r="E17" s="241">
        <v>12</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362</v>
      </c>
      <c r="T17" s="244" t="s">
        <v>175</v>
      </c>
      <c r="U17" s="222">
        <v>0.40083000000000002</v>
      </c>
      <c r="V17" s="222">
        <f>ROUND(E17*U17,2)</f>
        <v>4.8099999999999996</v>
      </c>
      <c r="W17" s="222"/>
      <c r="X17" s="222" t="s">
        <v>197</v>
      </c>
      <c r="Y17" s="222" t="s">
        <v>176</v>
      </c>
      <c r="Z17" s="212"/>
      <c r="AA17" s="212"/>
      <c r="AB17" s="212"/>
      <c r="AC17" s="212"/>
      <c r="AD17" s="212"/>
      <c r="AE17" s="212"/>
      <c r="AF17" s="212"/>
      <c r="AG17" s="212" t="s">
        <v>705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728</v>
      </c>
      <c r="C18" s="246" t="s">
        <v>729</v>
      </c>
      <c r="D18" s="240" t="s">
        <v>361</v>
      </c>
      <c r="E18" s="241">
        <v>40</v>
      </c>
      <c r="F18" s="242"/>
      <c r="G18" s="243">
        <f>ROUND(E18*F18,2)</f>
        <v>0</v>
      </c>
      <c r="H18" s="242"/>
      <c r="I18" s="243">
        <f>ROUND(E18*H18,2)</f>
        <v>0</v>
      </c>
      <c r="J18" s="242"/>
      <c r="K18" s="243">
        <f>ROUND(E18*J18,2)</f>
        <v>0</v>
      </c>
      <c r="L18" s="243">
        <v>21</v>
      </c>
      <c r="M18" s="243">
        <f>G18*(1+L18/100)</f>
        <v>0</v>
      </c>
      <c r="N18" s="241">
        <v>3.2000000000000003E-4</v>
      </c>
      <c r="O18" s="241">
        <f>ROUND(E18*N18,2)</f>
        <v>0.01</v>
      </c>
      <c r="P18" s="241">
        <v>0</v>
      </c>
      <c r="Q18" s="241">
        <f>ROUND(E18*P18,2)</f>
        <v>0</v>
      </c>
      <c r="R18" s="243"/>
      <c r="S18" s="243" t="s">
        <v>362</v>
      </c>
      <c r="T18" s="244" t="s">
        <v>175</v>
      </c>
      <c r="U18" s="222">
        <v>0.67500000000000004</v>
      </c>
      <c r="V18" s="222">
        <f>ROUND(E18*U18,2)</f>
        <v>27</v>
      </c>
      <c r="W18" s="222"/>
      <c r="X18" s="222" t="s">
        <v>197</v>
      </c>
      <c r="Y18" s="222" t="s">
        <v>176</v>
      </c>
      <c r="Z18" s="212"/>
      <c r="AA18" s="212"/>
      <c r="AB18" s="212"/>
      <c r="AC18" s="212"/>
      <c r="AD18" s="212"/>
      <c r="AE18" s="212"/>
      <c r="AF18" s="212"/>
      <c r="AG18" s="212" t="s">
        <v>705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x14ac:dyDescent="0.25">
      <c r="A19" s="224" t="s">
        <v>169</v>
      </c>
      <c r="B19" s="225" t="s">
        <v>129</v>
      </c>
      <c r="C19" s="245" t="s">
        <v>130</v>
      </c>
      <c r="D19" s="226"/>
      <c r="E19" s="227"/>
      <c r="F19" s="228"/>
      <c r="G19" s="228">
        <f>SUMIF(AG20:AG47,"&lt;&gt;NOR",G20:G47)</f>
        <v>0</v>
      </c>
      <c r="H19" s="228"/>
      <c r="I19" s="228">
        <f>SUM(I20:I47)</f>
        <v>0</v>
      </c>
      <c r="J19" s="228"/>
      <c r="K19" s="228">
        <f>SUM(K20:K47)</f>
        <v>0</v>
      </c>
      <c r="L19" s="228"/>
      <c r="M19" s="228">
        <f>SUM(M20:M47)</f>
        <v>0</v>
      </c>
      <c r="N19" s="227"/>
      <c r="O19" s="227">
        <f>SUM(O20:O47)</f>
        <v>0.89</v>
      </c>
      <c r="P19" s="227"/>
      <c r="Q19" s="227">
        <f>SUM(Q20:Q47)</f>
        <v>0</v>
      </c>
      <c r="R19" s="228"/>
      <c r="S19" s="228"/>
      <c r="T19" s="229"/>
      <c r="U19" s="223"/>
      <c r="V19" s="223">
        <f>SUM(V20:V47)</f>
        <v>423.77999999999992</v>
      </c>
      <c r="W19" s="223"/>
      <c r="X19" s="223"/>
      <c r="Y19" s="223"/>
      <c r="AG19" t="s">
        <v>170</v>
      </c>
    </row>
    <row r="20" spans="1:60" outlineLevel="1" x14ac:dyDescent="0.25">
      <c r="A20" s="238">
        <v>11</v>
      </c>
      <c r="B20" s="239" t="s">
        <v>794</v>
      </c>
      <c r="C20" s="246" t="s">
        <v>795</v>
      </c>
      <c r="D20" s="240" t="s">
        <v>387</v>
      </c>
      <c r="E20" s="241">
        <v>20</v>
      </c>
      <c r="F20" s="242"/>
      <c r="G20" s="243">
        <f>ROUND(E20*F20,2)</f>
        <v>0</v>
      </c>
      <c r="H20" s="242"/>
      <c r="I20" s="243">
        <f>ROUND(E20*H20,2)</f>
        <v>0</v>
      </c>
      <c r="J20" s="242"/>
      <c r="K20" s="243">
        <f>ROUND(E20*J20,2)</f>
        <v>0</v>
      </c>
      <c r="L20" s="243">
        <v>21</v>
      </c>
      <c r="M20" s="243">
        <f>G20*(1+L20/100)</f>
        <v>0</v>
      </c>
      <c r="N20" s="241">
        <v>1E-3</v>
      </c>
      <c r="O20" s="241">
        <f>ROUND(E20*N20,2)</f>
        <v>0.02</v>
      </c>
      <c r="P20" s="241">
        <v>0</v>
      </c>
      <c r="Q20" s="241">
        <f>ROUND(E20*P20,2)</f>
        <v>0</v>
      </c>
      <c r="R20" s="243"/>
      <c r="S20" s="243" t="s">
        <v>362</v>
      </c>
      <c r="T20" s="244" t="s">
        <v>175</v>
      </c>
      <c r="U20" s="222">
        <v>0.42</v>
      </c>
      <c r="V20" s="222">
        <f>ROUND(E20*U20,2)</f>
        <v>8.4</v>
      </c>
      <c r="W20" s="222"/>
      <c r="X20" s="222" t="s">
        <v>197</v>
      </c>
      <c r="Y20" s="222" t="s">
        <v>176</v>
      </c>
      <c r="Z20" s="212"/>
      <c r="AA20" s="212"/>
      <c r="AB20" s="212"/>
      <c r="AC20" s="212"/>
      <c r="AD20" s="212"/>
      <c r="AE20" s="212"/>
      <c r="AF20" s="212"/>
      <c r="AG20" s="212" t="s">
        <v>705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12</v>
      </c>
      <c r="B21" s="239" t="s">
        <v>796</v>
      </c>
      <c r="C21" s="246" t="s">
        <v>797</v>
      </c>
      <c r="D21" s="240" t="s">
        <v>387</v>
      </c>
      <c r="E21" s="241">
        <v>20</v>
      </c>
      <c r="F21" s="242"/>
      <c r="G21" s="243">
        <f>ROUND(E21*F21,2)</f>
        <v>0</v>
      </c>
      <c r="H21" s="242"/>
      <c r="I21" s="243">
        <f>ROUND(E21*H21,2)</f>
        <v>0</v>
      </c>
      <c r="J21" s="242"/>
      <c r="K21" s="243">
        <f>ROUND(E21*J21,2)</f>
        <v>0</v>
      </c>
      <c r="L21" s="243">
        <v>21</v>
      </c>
      <c r="M21" s="243">
        <f>G21*(1+L21/100)</f>
        <v>0</v>
      </c>
      <c r="N21" s="241">
        <v>8.8999999999999995E-4</v>
      </c>
      <c r="O21" s="241">
        <f>ROUND(E21*N21,2)</f>
        <v>0.02</v>
      </c>
      <c r="P21" s="241">
        <v>0</v>
      </c>
      <c r="Q21" s="241">
        <f>ROUND(E21*P21,2)</f>
        <v>0</v>
      </c>
      <c r="R21" s="243"/>
      <c r="S21" s="243" t="s">
        <v>362</v>
      </c>
      <c r="T21" s="244" t="s">
        <v>175</v>
      </c>
      <c r="U21" s="222">
        <v>0</v>
      </c>
      <c r="V21" s="222">
        <f>ROUND(E21*U21,2)</f>
        <v>0</v>
      </c>
      <c r="W21" s="222"/>
      <c r="X21" s="222" t="s">
        <v>269</v>
      </c>
      <c r="Y21" s="222" t="s">
        <v>176</v>
      </c>
      <c r="Z21" s="212"/>
      <c r="AA21" s="212"/>
      <c r="AB21" s="212"/>
      <c r="AC21" s="212"/>
      <c r="AD21" s="212"/>
      <c r="AE21" s="212"/>
      <c r="AF21" s="212"/>
      <c r="AG21" s="212" t="s">
        <v>599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13</v>
      </c>
      <c r="B22" s="239" t="s">
        <v>837</v>
      </c>
      <c r="C22" s="246" t="s">
        <v>838</v>
      </c>
      <c r="D22" s="240" t="s">
        <v>387</v>
      </c>
      <c r="E22" s="241">
        <v>50</v>
      </c>
      <c r="F22" s="242"/>
      <c r="G22" s="243">
        <f>ROUND(E22*F22,2)</f>
        <v>0</v>
      </c>
      <c r="H22" s="242"/>
      <c r="I22" s="243">
        <f>ROUND(E22*H22,2)</f>
        <v>0</v>
      </c>
      <c r="J22" s="242"/>
      <c r="K22" s="243">
        <f>ROUND(E22*J22,2)</f>
        <v>0</v>
      </c>
      <c r="L22" s="243">
        <v>21</v>
      </c>
      <c r="M22" s="243">
        <f>G22*(1+L22/100)</f>
        <v>0</v>
      </c>
      <c r="N22" s="241">
        <v>1.5499999999999999E-3</v>
      </c>
      <c r="O22" s="241">
        <f>ROUND(E22*N22,2)</f>
        <v>0.08</v>
      </c>
      <c r="P22" s="241">
        <v>0</v>
      </c>
      <c r="Q22" s="241">
        <f>ROUND(E22*P22,2)</f>
        <v>0</v>
      </c>
      <c r="R22" s="243"/>
      <c r="S22" s="243" t="s">
        <v>362</v>
      </c>
      <c r="T22" s="244" t="s">
        <v>175</v>
      </c>
      <c r="U22" s="222">
        <v>0.53</v>
      </c>
      <c r="V22" s="222">
        <f>ROUND(E22*U22,2)</f>
        <v>26.5</v>
      </c>
      <c r="W22" s="222"/>
      <c r="X22" s="222" t="s">
        <v>197</v>
      </c>
      <c r="Y22" s="222" t="s">
        <v>176</v>
      </c>
      <c r="Z22" s="212"/>
      <c r="AA22" s="212"/>
      <c r="AB22" s="212"/>
      <c r="AC22" s="212"/>
      <c r="AD22" s="212"/>
      <c r="AE22" s="212"/>
      <c r="AF22" s="212"/>
      <c r="AG22" s="212" t="s">
        <v>705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839</v>
      </c>
      <c r="C23" s="246" t="s">
        <v>840</v>
      </c>
      <c r="D23" s="240" t="s">
        <v>387</v>
      </c>
      <c r="E23" s="241">
        <v>50</v>
      </c>
      <c r="F23" s="242"/>
      <c r="G23" s="243">
        <f>ROUND(E23*F23,2)</f>
        <v>0</v>
      </c>
      <c r="H23" s="242"/>
      <c r="I23" s="243">
        <f>ROUND(E23*H23,2)</f>
        <v>0</v>
      </c>
      <c r="J23" s="242"/>
      <c r="K23" s="243">
        <f>ROUND(E23*J23,2)</f>
        <v>0</v>
      </c>
      <c r="L23" s="243">
        <v>21</v>
      </c>
      <c r="M23" s="243">
        <f>G23*(1+L23/100)</f>
        <v>0</v>
      </c>
      <c r="N23" s="241">
        <v>1.2999999999999999E-3</v>
      </c>
      <c r="O23" s="241">
        <f>ROUND(E23*N23,2)</f>
        <v>7.0000000000000007E-2</v>
      </c>
      <c r="P23" s="241">
        <v>0</v>
      </c>
      <c r="Q23" s="241">
        <f>ROUND(E23*P23,2)</f>
        <v>0</v>
      </c>
      <c r="R23" s="243"/>
      <c r="S23" s="243" t="s">
        <v>362</v>
      </c>
      <c r="T23" s="244" t="s">
        <v>175</v>
      </c>
      <c r="U23" s="222">
        <v>0</v>
      </c>
      <c r="V23" s="222">
        <f>ROUND(E23*U23,2)</f>
        <v>0</v>
      </c>
      <c r="W23" s="222"/>
      <c r="X23" s="222" t="s">
        <v>269</v>
      </c>
      <c r="Y23" s="222" t="s">
        <v>176</v>
      </c>
      <c r="Z23" s="212"/>
      <c r="AA23" s="212"/>
      <c r="AB23" s="212"/>
      <c r="AC23" s="212"/>
      <c r="AD23" s="212"/>
      <c r="AE23" s="212"/>
      <c r="AF23" s="212"/>
      <c r="AG23" s="212" t="s">
        <v>599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798</v>
      </c>
      <c r="C24" s="246" t="s">
        <v>799</v>
      </c>
      <c r="D24" s="240" t="s">
        <v>387</v>
      </c>
      <c r="E24" s="241">
        <v>220</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362</v>
      </c>
      <c r="T24" s="244" t="s">
        <v>175</v>
      </c>
      <c r="U24" s="222">
        <v>0.3</v>
      </c>
      <c r="V24" s="222">
        <f>ROUND(E24*U24,2)</f>
        <v>66</v>
      </c>
      <c r="W24" s="222"/>
      <c r="X24" s="222" t="s">
        <v>197</v>
      </c>
      <c r="Y24" s="222" t="s">
        <v>176</v>
      </c>
      <c r="Z24" s="212"/>
      <c r="AA24" s="212"/>
      <c r="AB24" s="212"/>
      <c r="AC24" s="212"/>
      <c r="AD24" s="212"/>
      <c r="AE24" s="212"/>
      <c r="AF24" s="212"/>
      <c r="AG24" s="212" t="s">
        <v>705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800</v>
      </c>
      <c r="C25" s="246" t="s">
        <v>801</v>
      </c>
      <c r="D25" s="240" t="s">
        <v>387</v>
      </c>
      <c r="E25" s="241">
        <v>220</v>
      </c>
      <c r="F25" s="242"/>
      <c r="G25" s="243">
        <f>ROUND(E25*F25,2)</f>
        <v>0</v>
      </c>
      <c r="H25" s="242"/>
      <c r="I25" s="243">
        <f>ROUND(E25*H25,2)</f>
        <v>0</v>
      </c>
      <c r="J25" s="242"/>
      <c r="K25" s="243">
        <f>ROUND(E25*J25,2)</f>
        <v>0</v>
      </c>
      <c r="L25" s="243">
        <v>21</v>
      </c>
      <c r="M25" s="243">
        <f>G25*(1+L25/100)</f>
        <v>0</v>
      </c>
      <c r="N25" s="241">
        <v>2.6700000000000001E-3</v>
      </c>
      <c r="O25" s="241">
        <f>ROUND(E25*N25,2)</f>
        <v>0.59</v>
      </c>
      <c r="P25" s="241">
        <v>0</v>
      </c>
      <c r="Q25" s="241">
        <f>ROUND(E25*P25,2)</f>
        <v>0</v>
      </c>
      <c r="R25" s="243"/>
      <c r="S25" s="243" t="s">
        <v>362</v>
      </c>
      <c r="T25" s="244" t="s">
        <v>175</v>
      </c>
      <c r="U25" s="222">
        <v>0.12</v>
      </c>
      <c r="V25" s="222">
        <f>ROUND(E25*U25,2)</f>
        <v>26.4</v>
      </c>
      <c r="W25" s="222"/>
      <c r="X25" s="222" t="s">
        <v>197</v>
      </c>
      <c r="Y25" s="222" t="s">
        <v>176</v>
      </c>
      <c r="Z25" s="212"/>
      <c r="AA25" s="212"/>
      <c r="AB25" s="212"/>
      <c r="AC25" s="212"/>
      <c r="AD25" s="212"/>
      <c r="AE25" s="212"/>
      <c r="AF25" s="212"/>
      <c r="AG25" s="212" t="s">
        <v>705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802</v>
      </c>
      <c r="C26" s="246" t="s">
        <v>803</v>
      </c>
      <c r="D26" s="240" t="s">
        <v>387</v>
      </c>
      <c r="E26" s="241">
        <v>220</v>
      </c>
      <c r="F26" s="242"/>
      <c r="G26" s="243">
        <f>ROUND(E26*F26,2)</f>
        <v>0</v>
      </c>
      <c r="H26" s="242"/>
      <c r="I26" s="243">
        <f>ROUND(E26*H26,2)</f>
        <v>0</v>
      </c>
      <c r="J26" s="242"/>
      <c r="K26" s="243">
        <f>ROUND(E26*J26,2)</f>
        <v>0</v>
      </c>
      <c r="L26" s="243">
        <v>21</v>
      </c>
      <c r="M26" s="243">
        <f>G26*(1+L26/100)</f>
        <v>0</v>
      </c>
      <c r="N26" s="241">
        <v>4.8999999999999998E-4</v>
      </c>
      <c r="O26" s="241">
        <f>ROUND(E26*N26,2)</f>
        <v>0.11</v>
      </c>
      <c r="P26" s="241">
        <v>0</v>
      </c>
      <c r="Q26" s="241">
        <f>ROUND(E26*P26,2)</f>
        <v>0</v>
      </c>
      <c r="R26" s="243"/>
      <c r="S26" s="243" t="s">
        <v>362</v>
      </c>
      <c r="T26" s="244" t="s">
        <v>175</v>
      </c>
      <c r="U26" s="222">
        <v>6.7000000000000004E-2</v>
      </c>
      <c r="V26" s="222">
        <f>ROUND(E26*U26,2)</f>
        <v>14.74</v>
      </c>
      <c r="W26" s="222"/>
      <c r="X26" s="222" t="s">
        <v>197</v>
      </c>
      <c r="Y26" s="222" t="s">
        <v>176</v>
      </c>
      <c r="Z26" s="212"/>
      <c r="AA26" s="212"/>
      <c r="AB26" s="212"/>
      <c r="AC26" s="212"/>
      <c r="AD26" s="212"/>
      <c r="AE26" s="212"/>
      <c r="AF26" s="212"/>
      <c r="AG26" s="212" t="s">
        <v>705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841</v>
      </c>
      <c r="C27" s="246" t="s">
        <v>842</v>
      </c>
      <c r="D27" s="240" t="s">
        <v>361</v>
      </c>
      <c r="E27" s="241">
        <v>4</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362</v>
      </c>
      <c r="T27" s="244" t="s">
        <v>175</v>
      </c>
      <c r="U27" s="222">
        <v>0.215</v>
      </c>
      <c r="V27" s="222">
        <f>ROUND(E27*U27,2)</f>
        <v>0.86</v>
      </c>
      <c r="W27" s="222"/>
      <c r="X27" s="222" t="s">
        <v>197</v>
      </c>
      <c r="Y27" s="222" t="s">
        <v>176</v>
      </c>
      <c r="Z27" s="212"/>
      <c r="AA27" s="212"/>
      <c r="AB27" s="212"/>
      <c r="AC27" s="212"/>
      <c r="AD27" s="212"/>
      <c r="AE27" s="212"/>
      <c r="AF27" s="212"/>
      <c r="AG27" s="212" t="s">
        <v>705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843</v>
      </c>
      <c r="C28" s="246" t="s">
        <v>844</v>
      </c>
      <c r="D28" s="240" t="s">
        <v>361</v>
      </c>
      <c r="E28" s="241">
        <v>12</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362</v>
      </c>
      <c r="T28" s="244" t="s">
        <v>175</v>
      </c>
      <c r="U28" s="222">
        <v>0.14033000000000001</v>
      </c>
      <c r="V28" s="222">
        <f>ROUND(E28*U28,2)</f>
        <v>1.68</v>
      </c>
      <c r="W28" s="222"/>
      <c r="X28" s="222" t="s">
        <v>197</v>
      </c>
      <c r="Y28" s="222" t="s">
        <v>176</v>
      </c>
      <c r="Z28" s="212"/>
      <c r="AA28" s="212"/>
      <c r="AB28" s="212"/>
      <c r="AC28" s="212"/>
      <c r="AD28" s="212"/>
      <c r="AE28" s="212"/>
      <c r="AF28" s="212"/>
      <c r="AG28" s="212" t="s">
        <v>705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845</v>
      </c>
      <c r="C29" s="246" t="s">
        <v>846</v>
      </c>
      <c r="D29" s="240" t="s">
        <v>361</v>
      </c>
      <c r="E29" s="241">
        <v>15</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c r="S29" s="243" t="s">
        <v>362</v>
      </c>
      <c r="T29" s="244" t="s">
        <v>175</v>
      </c>
      <c r="U29" s="222">
        <v>0.14033000000000001</v>
      </c>
      <c r="V29" s="222">
        <f>ROUND(E29*U29,2)</f>
        <v>2.1</v>
      </c>
      <c r="W29" s="222"/>
      <c r="X29" s="222" t="s">
        <v>197</v>
      </c>
      <c r="Y29" s="222" t="s">
        <v>176</v>
      </c>
      <c r="Z29" s="212"/>
      <c r="AA29" s="212"/>
      <c r="AB29" s="212"/>
      <c r="AC29" s="212"/>
      <c r="AD29" s="212"/>
      <c r="AE29" s="212"/>
      <c r="AF29" s="212"/>
      <c r="AG29" s="212" t="s">
        <v>705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847</v>
      </c>
      <c r="C30" s="246" t="s">
        <v>848</v>
      </c>
      <c r="D30" s="240" t="s">
        <v>387</v>
      </c>
      <c r="E30" s="241">
        <v>3280</v>
      </c>
      <c r="F30" s="242"/>
      <c r="G30" s="243">
        <f>ROUND(E30*F30,2)</f>
        <v>0</v>
      </c>
      <c r="H30" s="242"/>
      <c r="I30" s="243">
        <f>ROUND(E30*H30,2)</f>
        <v>0</v>
      </c>
      <c r="J30" s="242"/>
      <c r="K30" s="243">
        <f>ROUND(E30*J30,2)</f>
        <v>0</v>
      </c>
      <c r="L30" s="243">
        <v>21</v>
      </c>
      <c r="M30" s="243">
        <f>G30*(1+L30/100)</f>
        <v>0</v>
      </c>
      <c r="N30" s="241">
        <v>0</v>
      </c>
      <c r="O30" s="241">
        <f>ROUND(E30*N30,2)</f>
        <v>0</v>
      </c>
      <c r="P30" s="241">
        <v>0</v>
      </c>
      <c r="Q30" s="241">
        <f>ROUND(E30*P30,2)</f>
        <v>0</v>
      </c>
      <c r="R30" s="243"/>
      <c r="S30" s="243" t="s">
        <v>362</v>
      </c>
      <c r="T30" s="244" t="s">
        <v>175</v>
      </c>
      <c r="U30" s="222">
        <v>5.7829999999999999E-2</v>
      </c>
      <c r="V30" s="222">
        <f>ROUND(E30*U30,2)</f>
        <v>189.68</v>
      </c>
      <c r="W30" s="222"/>
      <c r="X30" s="222" t="s">
        <v>197</v>
      </c>
      <c r="Y30" s="222" t="s">
        <v>176</v>
      </c>
      <c r="Z30" s="212"/>
      <c r="AA30" s="212"/>
      <c r="AB30" s="212"/>
      <c r="AC30" s="212"/>
      <c r="AD30" s="212"/>
      <c r="AE30" s="212"/>
      <c r="AF30" s="212"/>
      <c r="AG30" s="212" t="s">
        <v>705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849</v>
      </c>
      <c r="C31" s="246" t="s">
        <v>850</v>
      </c>
      <c r="D31" s="240" t="s">
        <v>361</v>
      </c>
      <c r="E31" s="241">
        <v>37</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362</v>
      </c>
      <c r="T31" s="244" t="s">
        <v>175</v>
      </c>
      <c r="U31" s="222">
        <v>0.19900000000000001</v>
      </c>
      <c r="V31" s="222">
        <f>ROUND(E31*U31,2)</f>
        <v>7.36</v>
      </c>
      <c r="W31" s="222"/>
      <c r="X31" s="222" t="s">
        <v>197</v>
      </c>
      <c r="Y31" s="222" t="s">
        <v>176</v>
      </c>
      <c r="Z31" s="212"/>
      <c r="AA31" s="212"/>
      <c r="AB31" s="212"/>
      <c r="AC31" s="212"/>
      <c r="AD31" s="212"/>
      <c r="AE31" s="212"/>
      <c r="AF31" s="212"/>
      <c r="AG31" s="212" t="s">
        <v>705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851</v>
      </c>
      <c r="C32" s="246" t="s">
        <v>852</v>
      </c>
      <c r="D32" s="240" t="s">
        <v>361</v>
      </c>
      <c r="E32" s="241">
        <v>6</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362</v>
      </c>
      <c r="T32" s="244" t="s">
        <v>175</v>
      </c>
      <c r="U32" s="222">
        <v>0.63617000000000001</v>
      </c>
      <c r="V32" s="222">
        <f>ROUND(E32*U32,2)</f>
        <v>3.82</v>
      </c>
      <c r="W32" s="222"/>
      <c r="X32" s="222" t="s">
        <v>197</v>
      </c>
      <c r="Y32" s="222" t="s">
        <v>176</v>
      </c>
      <c r="Z32" s="212"/>
      <c r="AA32" s="212"/>
      <c r="AB32" s="212"/>
      <c r="AC32" s="212"/>
      <c r="AD32" s="212"/>
      <c r="AE32" s="212"/>
      <c r="AF32" s="212"/>
      <c r="AG32" s="212" t="s">
        <v>705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853</v>
      </c>
      <c r="C33" s="246" t="s">
        <v>854</v>
      </c>
      <c r="D33" s="240" t="s">
        <v>361</v>
      </c>
      <c r="E33" s="241">
        <v>4</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362</v>
      </c>
      <c r="T33" s="244" t="s">
        <v>175</v>
      </c>
      <c r="U33" s="222">
        <v>0.63617000000000001</v>
      </c>
      <c r="V33" s="222">
        <f>ROUND(E33*U33,2)</f>
        <v>2.54</v>
      </c>
      <c r="W33" s="222"/>
      <c r="X33" s="222" t="s">
        <v>197</v>
      </c>
      <c r="Y33" s="222" t="s">
        <v>176</v>
      </c>
      <c r="Z33" s="212"/>
      <c r="AA33" s="212"/>
      <c r="AB33" s="212"/>
      <c r="AC33" s="212"/>
      <c r="AD33" s="212"/>
      <c r="AE33" s="212"/>
      <c r="AF33" s="212"/>
      <c r="AG33" s="212" t="s">
        <v>705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855</v>
      </c>
      <c r="C34" s="246" t="s">
        <v>856</v>
      </c>
      <c r="D34" s="240" t="s">
        <v>387</v>
      </c>
      <c r="E34" s="241">
        <v>130</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362</v>
      </c>
      <c r="T34" s="244" t="s">
        <v>175</v>
      </c>
      <c r="U34" s="222">
        <v>8.183E-2</v>
      </c>
      <c r="V34" s="222">
        <f>ROUND(E34*U34,2)</f>
        <v>10.64</v>
      </c>
      <c r="W34" s="222"/>
      <c r="X34" s="222" t="s">
        <v>197</v>
      </c>
      <c r="Y34" s="222" t="s">
        <v>176</v>
      </c>
      <c r="Z34" s="212"/>
      <c r="AA34" s="212"/>
      <c r="AB34" s="212"/>
      <c r="AC34" s="212"/>
      <c r="AD34" s="212"/>
      <c r="AE34" s="212"/>
      <c r="AF34" s="212"/>
      <c r="AG34" s="212" t="s">
        <v>705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857</v>
      </c>
      <c r="C35" s="246" t="s">
        <v>858</v>
      </c>
      <c r="D35" s="240" t="s">
        <v>859</v>
      </c>
      <c r="E35" s="241">
        <v>5</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362</v>
      </c>
      <c r="T35" s="244" t="s">
        <v>175</v>
      </c>
      <c r="U35" s="222">
        <v>1</v>
      </c>
      <c r="V35" s="222">
        <f>ROUND(E35*U35,2)</f>
        <v>5</v>
      </c>
      <c r="W35" s="222"/>
      <c r="X35" s="222" t="s">
        <v>197</v>
      </c>
      <c r="Y35" s="222" t="s">
        <v>176</v>
      </c>
      <c r="Z35" s="212"/>
      <c r="AA35" s="212"/>
      <c r="AB35" s="212"/>
      <c r="AC35" s="212"/>
      <c r="AD35" s="212"/>
      <c r="AE35" s="212"/>
      <c r="AF35" s="212"/>
      <c r="AG35" s="212" t="s">
        <v>705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860</v>
      </c>
      <c r="C36" s="246" t="s">
        <v>861</v>
      </c>
      <c r="D36" s="240" t="s">
        <v>361</v>
      </c>
      <c r="E36" s="241">
        <v>2</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362</v>
      </c>
      <c r="T36" s="244" t="s">
        <v>175</v>
      </c>
      <c r="U36" s="222">
        <v>0.6</v>
      </c>
      <c r="V36" s="222">
        <f>ROUND(E36*U36,2)</f>
        <v>1.2</v>
      </c>
      <c r="W36" s="222"/>
      <c r="X36" s="222" t="s">
        <v>197</v>
      </c>
      <c r="Y36" s="222" t="s">
        <v>176</v>
      </c>
      <c r="Z36" s="212"/>
      <c r="AA36" s="212"/>
      <c r="AB36" s="212"/>
      <c r="AC36" s="212"/>
      <c r="AD36" s="212"/>
      <c r="AE36" s="212"/>
      <c r="AF36" s="212"/>
      <c r="AG36" s="212" t="s">
        <v>705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862</v>
      </c>
      <c r="C37" s="246" t="s">
        <v>863</v>
      </c>
      <c r="D37" s="240" t="s">
        <v>361</v>
      </c>
      <c r="E37" s="241">
        <v>8</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362</v>
      </c>
      <c r="T37" s="244" t="s">
        <v>175</v>
      </c>
      <c r="U37" s="222">
        <v>0.4385</v>
      </c>
      <c r="V37" s="222">
        <f>ROUND(E37*U37,2)</f>
        <v>3.51</v>
      </c>
      <c r="W37" s="222"/>
      <c r="X37" s="222" t="s">
        <v>197</v>
      </c>
      <c r="Y37" s="222" t="s">
        <v>176</v>
      </c>
      <c r="Z37" s="212"/>
      <c r="AA37" s="212"/>
      <c r="AB37" s="212"/>
      <c r="AC37" s="212"/>
      <c r="AD37" s="212"/>
      <c r="AE37" s="212"/>
      <c r="AF37" s="212"/>
      <c r="AG37" s="212" t="s">
        <v>705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864</v>
      </c>
      <c r="C38" s="246" t="s">
        <v>865</v>
      </c>
      <c r="D38" s="240" t="s">
        <v>361</v>
      </c>
      <c r="E38" s="241">
        <v>9</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362</v>
      </c>
      <c r="T38" s="244" t="s">
        <v>175</v>
      </c>
      <c r="U38" s="222">
        <v>0.35</v>
      </c>
      <c r="V38" s="222">
        <f>ROUND(E38*U38,2)</f>
        <v>3.15</v>
      </c>
      <c r="W38" s="222"/>
      <c r="X38" s="222" t="s">
        <v>197</v>
      </c>
      <c r="Y38" s="222" t="s">
        <v>176</v>
      </c>
      <c r="Z38" s="212"/>
      <c r="AA38" s="212"/>
      <c r="AB38" s="212"/>
      <c r="AC38" s="212"/>
      <c r="AD38" s="212"/>
      <c r="AE38" s="212"/>
      <c r="AF38" s="212"/>
      <c r="AG38" s="212" t="s">
        <v>705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866</v>
      </c>
      <c r="C39" s="246" t="s">
        <v>867</v>
      </c>
      <c r="D39" s="240" t="s">
        <v>361</v>
      </c>
      <c r="E39" s="241">
        <v>2</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362</v>
      </c>
      <c r="T39" s="244" t="s">
        <v>175</v>
      </c>
      <c r="U39" s="222">
        <v>0.46300000000000002</v>
      </c>
      <c r="V39" s="222">
        <f>ROUND(E39*U39,2)</f>
        <v>0.93</v>
      </c>
      <c r="W39" s="222"/>
      <c r="X39" s="222" t="s">
        <v>197</v>
      </c>
      <c r="Y39" s="222" t="s">
        <v>176</v>
      </c>
      <c r="Z39" s="212"/>
      <c r="AA39" s="212"/>
      <c r="AB39" s="212"/>
      <c r="AC39" s="212"/>
      <c r="AD39" s="212"/>
      <c r="AE39" s="212"/>
      <c r="AF39" s="212"/>
      <c r="AG39" s="212" t="s">
        <v>705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868</v>
      </c>
      <c r="C40" s="246" t="s">
        <v>869</v>
      </c>
      <c r="D40" s="240" t="s">
        <v>859</v>
      </c>
      <c r="E40" s="241">
        <v>3</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362</v>
      </c>
      <c r="T40" s="244" t="s">
        <v>175</v>
      </c>
      <c r="U40" s="222">
        <v>1</v>
      </c>
      <c r="V40" s="222">
        <f>ROUND(E40*U40,2)</f>
        <v>3</v>
      </c>
      <c r="W40" s="222"/>
      <c r="X40" s="222" t="s">
        <v>197</v>
      </c>
      <c r="Y40" s="222" t="s">
        <v>176</v>
      </c>
      <c r="Z40" s="212"/>
      <c r="AA40" s="212"/>
      <c r="AB40" s="212"/>
      <c r="AC40" s="212"/>
      <c r="AD40" s="212"/>
      <c r="AE40" s="212"/>
      <c r="AF40" s="212"/>
      <c r="AG40" s="212" t="s">
        <v>705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870</v>
      </c>
      <c r="C41" s="246" t="s">
        <v>871</v>
      </c>
      <c r="D41" s="240" t="s">
        <v>361</v>
      </c>
      <c r="E41" s="241">
        <v>3</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362</v>
      </c>
      <c r="T41" s="244" t="s">
        <v>175</v>
      </c>
      <c r="U41" s="222">
        <v>0.32</v>
      </c>
      <c r="V41" s="222">
        <f>ROUND(E41*U41,2)</f>
        <v>0.96</v>
      </c>
      <c r="W41" s="222"/>
      <c r="X41" s="222" t="s">
        <v>197</v>
      </c>
      <c r="Y41" s="222" t="s">
        <v>176</v>
      </c>
      <c r="Z41" s="212"/>
      <c r="AA41" s="212"/>
      <c r="AB41" s="212"/>
      <c r="AC41" s="212"/>
      <c r="AD41" s="212"/>
      <c r="AE41" s="212"/>
      <c r="AF41" s="212"/>
      <c r="AG41" s="212" t="s">
        <v>705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872</v>
      </c>
      <c r="C42" s="246" t="s">
        <v>873</v>
      </c>
      <c r="D42" s="240" t="s">
        <v>387</v>
      </c>
      <c r="E42" s="241">
        <v>110</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362</v>
      </c>
      <c r="T42" s="244" t="s">
        <v>175</v>
      </c>
      <c r="U42" s="222">
        <v>6.4829999999999999E-2</v>
      </c>
      <c r="V42" s="222">
        <f>ROUND(E42*U42,2)</f>
        <v>7.13</v>
      </c>
      <c r="W42" s="222"/>
      <c r="X42" s="222" t="s">
        <v>197</v>
      </c>
      <c r="Y42" s="222" t="s">
        <v>176</v>
      </c>
      <c r="Z42" s="212"/>
      <c r="AA42" s="212"/>
      <c r="AB42" s="212"/>
      <c r="AC42" s="212"/>
      <c r="AD42" s="212"/>
      <c r="AE42" s="212"/>
      <c r="AF42" s="212"/>
      <c r="AG42" s="212" t="s">
        <v>705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874</v>
      </c>
      <c r="C43" s="246" t="s">
        <v>875</v>
      </c>
      <c r="D43" s="240" t="s">
        <v>387</v>
      </c>
      <c r="E43" s="241">
        <v>120</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362</v>
      </c>
      <c r="T43" s="244" t="s">
        <v>175</v>
      </c>
      <c r="U43" s="222">
        <v>6.4829999999999999E-2</v>
      </c>
      <c r="V43" s="222">
        <f>ROUND(E43*U43,2)</f>
        <v>7.78</v>
      </c>
      <c r="W43" s="222"/>
      <c r="X43" s="222" t="s">
        <v>197</v>
      </c>
      <c r="Y43" s="222" t="s">
        <v>176</v>
      </c>
      <c r="Z43" s="212"/>
      <c r="AA43" s="212"/>
      <c r="AB43" s="212"/>
      <c r="AC43" s="212"/>
      <c r="AD43" s="212"/>
      <c r="AE43" s="212"/>
      <c r="AF43" s="212"/>
      <c r="AG43" s="212" t="s">
        <v>705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876</v>
      </c>
      <c r="C44" s="246" t="s">
        <v>877</v>
      </c>
      <c r="D44" s="240" t="s">
        <v>361</v>
      </c>
      <c r="E44" s="241">
        <v>4</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362</v>
      </c>
      <c r="T44" s="244" t="s">
        <v>175</v>
      </c>
      <c r="U44" s="222">
        <v>0.60582999999999998</v>
      </c>
      <c r="V44" s="222">
        <f>ROUND(E44*U44,2)</f>
        <v>2.42</v>
      </c>
      <c r="W44" s="222"/>
      <c r="X44" s="222" t="s">
        <v>197</v>
      </c>
      <c r="Y44" s="222" t="s">
        <v>176</v>
      </c>
      <c r="Z44" s="212"/>
      <c r="AA44" s="212"/>
      <c r="AB44" s="212"/>
      <c r="AC44" s="212"/>
      <c r="AD44" s="212"/>
      <c r="AE44" s="212"/>
      <c r="AF44" s="212"/>
      <c r="AG44" s="212" t="s">
        <v>705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878</v>
      </c>
      <c r="C45" s="246" t="s">
        <v>879</v>
      </c>
      <c r="D45" s="240" t="s">
        <v>361</v>
      </c>
      <c r="E45" s="241">
        <v>2</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362</v>
      </c>
      <c r="T45" s="244" t="s">
        <v>175</v>
      </c>
      <c r="U45" s="222">
        <v>0.60582999999999998</v>
      </c>
      <c r="V45" s="222">
        <f>ROUND(E45*U45,2)</f>
        <v>1.21</v>
      </c>
      <c r="W45" s="222"/>
      <c r="X45" s="222" t="s">
        <v>197</v>
      </c>
      <c r="Y45" s="222" t="s">
        <v>176</v>
      </c>
      <c r="Z45" s="212"/>
      <c r="AA45" s="212"/>
      <c r="AB45" s="212"/>
      <c r="AC45" s="212"/>
      <c r="AD45" s="212"/>
      <c r="AE45" s="212"/>
      <c r="AF45" s="212"/>
      <c r="AG45" s="212" t="s">
        <v>705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880</v>
      </c>
      <c r="C46" s="246" t="s">
        <v>881</v>
      </c>
      <c r="D46" s="240" t="s">
        <v>361</v>
      </c>
      <c r="E46" s="241">
        <v>2</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362</v>
      </c>
      <c r="T46" s="244" t="s">
        <v>175</v>
      </c>
      <c r="U46" s="222">
        <v>0.60582999999999998</v>
      </c>
      <c r="V46" s="222">
        <f>ROUND(E46*U46,2)</f>
        <v>1.21</v>
      </c>
      <c r="W46" s="222"/>
      <c r="X46" s="222" t="s">
        <v>197</v>
      </c>
      <c r="Y46" s="222" t="s">
        <v>176</v>
      </c>
      <c r="Z46" s="212"/>
      <c r="AA46" s="212"/>
      <c r="AB46" s="212"/>
      <c r="AC46" s="212"/>
      <c r="AD46" s="212"/>
      <c r="AE46" s="212"/>
      <c r="AF46" s="212"/>
      <c r="AG46" s="212" t="s">
        <v>705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882</v>
      </c>
      <c r="C47" s="246" t="s">
        <v>883</v>
      </c>
      <c r="D47" s="240" t="s">
        <v>387</v>
      </c>
      <c r="E47" s="241">
        <v>135</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362</v>
      </c>
      <c r="T47" s="244" t="s">
        <v>175</v>
      </c>
      <c r="U47" s="222">
        <v>0.18933</v>
      </c>
      <c r="V47" s="222">
        <f>ROUND(E47*U47,2)</f>
        <v>25.56</v>
      </c>
      <c r="W47" s="222"/>
      <c r="X47" s="222" t="s">
        <v>197</v>
      </c>
      <c r="Y47" s="222" t="s">
        <v>176</v>
      </c>
      <c r="Z47" s="212"/>
      <c r="AA47" s="212"/>
      <c r="AB47" s="212"/>
      <c r="AC47" s="212"/>
      <c r="AD47" s="212"/>
      <c r="AE47" s="212"/>
      <c r="AF47" s="212"/>
      <c r="AG47" s="212" t="s">
        <v>705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x14ac:dyDescent="0.25">
      <c r="A48" s="224" t="s">
        <v>169</v>
      </c>
      <c r="B48" s="225" t="s">
        <v>138</v>
      </c>
      <c r="C48" s="245" t="s">
        <v>27</v>
      </c>
      <c r="D48" s="226"/>
      <c r="E48" s="227"/>
      <c r="F48" s="228"/>
      <c r="G48" s="228">
        <f>SUMIF(AG49:AG52,"&lt;&gt;NOR",G49:G52)</f>
        <v>0</v>
      </c>
      <c r="H48" s="228"/>
      <c r="I48" s="228">
        <f>SUM(I49:I52)</f>
        <v>0</v>
      </c>
      <c r="J48" s="228"/>
      <c r="K48" s="228">
        <f>SUM(K49:K52)</f>
        <v>0</v>
      </c>
      <c r="L48" s="228"/>
      <c r="M48" s="228">
        <f>SUM(M49:M52)</f>
        <v>0</v>
      </c>
      <c r="N48" s="227"/>
      <c r="O48" s="227">
        <f>SUM(O49:O52)</f>
        <v>0</v>
      </c>
      <c r="P48" s="227"/>
      <c r="Q48" s="227">
        <f>SUM(Q49:Q52)</f>
        <v>0</v>
      </c>
      <c r="R48" s="228"/>
      <c r="S48" s="228"/>
      <c r="T48" s="229"/>
      <c r="U48" s="223"/>
      <c r="V48" s="223">
        <f>SUM(V49:V52)</f>
        <v>0</v>
      </c>
      <c r="W48" s="223"/>
      <c r="X48" s="223"/>
      <c r="Y48" s="223"/>
      <c r="AG48" t="s">
        <v>170</v>
      </c>
    </row>
    <row r="49" spans="1:60" outlineLevel="1" x14ac:dyDescent="0.25">
      <c r="A49" s="238">
        <v>39</v>
      </c>
      <c r="B49" s="239" t="s">
        <v>830</v>
      </c>
      <c r="C49" s="246" t="s">
        <v>698</v>
      </c>
      <c r="D49" s="240" t="s">
        <v>173</v>
      </c>
      <c r="E49" s="241">
        <v>1</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362</v>
      </c>
      <c r="T49" s="244" t="s">
        <v>175</v>
      </c>
      <c r="U49" s="222">
        <v>0</v>
      </c>
      <c r="V49" s="222">
        <f>ROUND(E49*U49,2)</f>
        <v>0</v>
      </c>
      <c r="W49" s="222"/>
      <c r="X49" s="222" t="s">
        <v>197</v>
      </c>
      <c r="Y49" s="222" t="s">
        <v>176</v>
      </c>
      <c r="Z49" s="212"/>
      <c r="AA49" s="212"/>
      <c r="AB49" s="212"/>
      <c r="AC49" s="212"/>
      <c r="AD49" s="212"/>
      <c r="AE49" s="212"/>
      <c r="AF49" s="212"/>
      <c r="AG49" s="212" t="s">
        <v>705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188</v>
      </c>
      <c r="C50" s="246" t="s">
        <v>189</v>
      </c>
      <c r="D50" s="240" t="s">
        <v>173</v>
      </c>
      <c r="E50" s="241">
        <v>1</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362</v>
      </c>
      <c r="T50" s="244" t="s">
        <v>175</v>
      </c>
      <c r="U50" s="222">
        <v>0</v>
      </c>
      <c r="V50" s="222">
        <f>ROUND(E50*U50,2)</f>
        <v>0</v>
      </c>
      <c r="W50" s="222"/>
      <c r="X50" s="222" t="s">
        <v>197</v>
      </c>
      <c r="Y50" s="222" t="s">
        <v>176</v>
      </c>
      <c r="Z50" s="212"/>
      <c r="AA50" s="212"/>
      <c r="AB50" s="212"/>
      <c r="AC50" s="212"/>
      <c r="AD50" s="212"/>
      <c r="AE50" s="212"/>
      <c r="AF50" s="212"/>
      <c r="AG50" s="212" t="s">
        <v>705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831</v>
      </c>
      <c r="C51" s="246" t="s">
        <v>832</v>
      </c>
      <c r="D51" s="240" t="s">
        <v>173</v>
      </c>
      <c r="E51" s="241">
        <v>1</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362</v>
      </c>
      <c r="T51" s="244" t="s">
        <v>175</v>
      </c>
      <c r="U51" s="222">
        <v>0</v>
      </c>
      <c r="V51" s="222">
        <f>ROUND(E51*U51,2)</f>
        <v>0</v>
      </c>
      <c r="W51" s="222"/>
      <c r="X51" s="222" t="s">
        <v>197</v>
      </c>
      <c r="Y51" s="222" t="s">
        <v>176</v>
      </c>
      <c r="Z51" s="212"/>
      <c r="AA51" s="212"/>
      <c r="AB51" s="212"/>
      <c r="AC51" s="212"/>
      <c r="AD51" s="212"/>
      <c r="AE51" s="212"/>
      <c r="AF51" s="212"/>
      <c r="AG51" s="212" t="s">
        <v>705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1">
        <v>42</v>
      </c>
      <c r="B52" s="232" t="s">
        <v>833</v>
      </c>
      <c r="C52" s="247" t="s">
        <v>834</v>
      </c>
      <c r="D52" s="233" t="s">
        <v>173</v>
      </c>
      <c r="E52" s="234">
        <v>1</v>
      </c>
      <c r="F52" s="235"/>
      <c r="G52" s="236">
        <f>ROUND(E52*F52,2)</f>
        <v>0</v>
      </c>
      <c r="H52" s="235"/>
      <c r="I52" s="236">
        <f>ROUND(E52*H52,2)</f>
        <v>0</v>
      </c>
      <c r="J52" s="235"/>
      <c r="K52" s="236">
        <f>ROUND(E52*J52,2)</f>
        <v>0</v>
      </c>
      <c r="L52" s="236">
        <v>21</v>
      </c>
      <c r="M52" s="236">
        <f>G52*(1+L52/100)</f>
        <v>0</v>
      </c>
      <c r="N52" s="234">
        <v>0</v>
      </c>
      <c r="O52" s="234">
        <f>ROUND(E52*N52,2)</f>
        <v>0</v>
      </c>
      <c r="P52" s="234">
        <v>0</v>
      </c>
      <c r="Q52" s="234">
        <f>ROUND(E52*P52,2)</f>
        <v>0</v>
      </c>
      <c r="R52" s="236"/>
      <c r="S52" s="236" t="s">
        <v>362</v>
      </c>
      <c r="T52" s="237" t="s">
        <v>175</v>
      </c>
      <c r="U52" s="222">
        <v>0</v>
      </c>
      <c r="V52" s="222">
        <f>ROUND(E52*U52,2)</f>
        <v>0</v>
      </c>
      <c r="W52" s="222"/>
      <c r="X52" s="222" t="s">
        <v>197</v>
      </c>
      <c r="Y52" s="222" t="s">
        <v>176</v>
      </c>
      <c r="Z52" s="212"/>
      <c r="AA52" s="212"/>
      <c r="AB52" s="212"/>
      <c r="AC52" s="212"/>
      <c r="AD52" s="212"/>
      <c r="AE52" s="212"/>
      <c r="AF52" s="212"/>
      <c r="AG52" s="212" t="s">
        <v>705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3"/>
      <c r="B53" s="4"/>
      <c r="C53" s="248"/>
      <c r="D53" s="6"/>
      <c r="E53" s="3"/>
      <c r="F53" s="3"/>
      <c r="G53" s="3"/>
      <c r="H53" s="3"/>
      <c r="I53" s="3"/>
      <c r="J53" s="3"/>
      <c r="K53" s="3"/>
      <c r="L53" s="3"/>
      <c r="M53" s="3"/>
      <c r="N53" s="3"/>
      <c r="O53" s="3"/>
      <c r="P53" s="3"/>
      <c r="Q53" s="3"/>
      <c r="R53" s="3"/>
      <c r="S53" s="3"/>
      <c r="T53" s="3"/>
      <c r="U53" s="3"/>
      <c r="V53" s="3"/>
      <c r="W53" s="3"/>
      <c r="X53" s="3"/>
      <c r="Y53" s="3"/>
      <c r="AE53">
        <v>12</v>
      </c>
      <c r="AF53">
        <v>21</v>
      </c>
      <c r="AG53" t="s">
        <v>155</v>
      </c>
    </row>
    <row r="54" spans="1:60" x14ac:dyDescent="0.25">
      <c r="A54" s="215"/>
      <c r="B54" s="216" t="s">
        <v>29</v>
      </c>
      <c r="C54" s="249"/>
      <c r="D54" s="217"/>
      <c r="E54" s="218"/>
      <c r="F54" s="218"/>
      <c r="G54" s="230">
        <f>G8+G19+G48</f>
        <v>0</v>
      </c>
      <c r="H54" s="3"/>
      <c r="I54" s="3"/>
      <c r="J54" s="3"/>
      <c r="K54" s="3"/>
      <c r="L54" s="3"/>
      <c r="M54" s="3"/>
      <c r="N54" s="3"/>
      <c r="O54" s="3"/>
      <c r="P54" s="3"/>
      <c r="Q54" s="3"/>
      <c r="R54" s="3"/>
      <c r="S54" s="3"/>
      <c r="T54" s="3"/>
      <c r="U54" s="3"/>
      <c r="V54" s="3"/>
      <c r="W54" s="3"/>
      <c r="X54" s="3"/>
      <c r="Y54" s="3"/>
      <c r="AE54">
        <f>SUMIF(L7:L52,AE53,G7:G52)</f>
        <v>0</v>
      </c>
      <c r="AF54">
        <f>SUMIF(L7:L52,AF53,G7:G52)</f>
        <v>0</v>
      </c>
      <c r="AG54" t="s">
        <v>190</v>
      </c>
    </row>
    <row r="55" spans="1:60" x14ac:dyDescent="0.25">
      <c r="C55" s="250"/>
      <c r="D55" s="10"/>
      <c r="AG55" t="s">
        <v>191</v>
      </c>
    </row>
    <row r="56" spans="1:60" x14ac:dyDescent="0.25">
      <c r="D56" s="10"/>
    </row>
    <row r="57" spans="1:60" x14ac:dyDescent="0.25">
      <c r="D57" s="10"/>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bi8BkAYvvRCTWZyS4MCdzg9b/kdFXuAqXAvhMFyGE7W4FTTAkSR0om8BKkNDwsjvZoFk1AE9hMyaGNQLjySVZA==" saltValue="fI7sHUinGP/1jSxOPwogA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2F979-3478-42FE-AEBE-D1FCAE591FBA}">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192</v>
      </c>
      <c r="B1" s="197"/>
      <c r="C1" s="197"/>
      <c r="D1" s="197"/>
      <c r="E1" s="197"/>
      <c r="F1" s="197"/>
      <c r="G1" s="197"/>
      <c r="AG1" t="s">
        <v>141</v>
      </c>
    </row>
    <row r="2" spans="1:60" ht="25.05" customHeight="1" x14ac:dyDescent="0.25">
      <c r="A2" s="198" t="s">
        <v>7</v>
      </c>
      <c r="B2" s="49" t="s">
        <v>43</v>
      </c>
      <c r="C2" s="201" t="s">
        <v>44</v>
      </c>
      <c r="D2" s="199"/>
      <c r="E2" s="199"/>
      <c r="F2" s="199"/>
      <c r="G2" s="200"/>
      <c r="AG2" t="s">
        <v>142</v>
      </c>
    </row>
    <row r="3" spans="1:60" ht="25.05" customHeight="1" x14ac:dyDescent="0.25">
      <c r="A3" s="198" t="s">
        <v>8</v>
      </c>
      <c r="B3" s="49" t="s">
        <v>55</v>
      </c>
      <c r="C3" s="201" t="s">
        <v>56</v>
      </c>
      <c r="D3" s="199"/>
      <c r="E3" s="199"/>
      <c r="F3" s="199"/>
      <c r="G3" s="200"/>
      <c r="AC3" s="176" t="s">
        <v>142</v>
      </c>
      <c r="AG3" t="s">
        <v>145</v>
      </c>
    </row>
    <row r="4" spans="1:60" ht="25.05" customHeight="1" x14ac:dyDescent="0.25">
      <c r="A4" s="202" t="s">
        <v>9</v>
      </c>
      <c r="B4" s="203" t="s">
        <v>64</v>
      </c>
      <c r="C4" s="204" t="s">
        <v>65</v>
      </c>
      <c r="D4" s="205"/>
      <c r="E4" s="205"/>
      <c r="F4" s="205"/>
      <c r="G4" s="206"/>
      <c r="AG4" t="s">
        <v>146</v>
      </c>
    </row>
    <row r="5" spans="1:60" x14ac:dyDescent="0.25">
      <c r="D5" s="10"/>
    </row>
    <row r="6" spans="1:60" ht="39.6" x14ac:dyDescent="0.25">
      <c r="A6" s="208" t="s">
        <v>147</v>
      </c>
      <c r="B6" s="210" t="s">
        <v>148</v>
      </c>
      <c r="C6" s="210" t="s">
        <v>149</v>
      </c>
      <c r="D6" s="209" t="s">
        <v>150</v>
      </c>
      <c r="E6" s="208" t="s">
        <v>151</v>
      </c>
      <c r="F6" s="207" t="s">
        <v>152</v>
      </c>
      <c r="G6" s="208" t="s">
        <v>29</v>
      </c>
      <c r="H6" s="211" t="s">
        <v>30</v>
      </c>
      <c r="I6" s="211" t="s">
        <v>153</v>
      </c>
      <c r="J6" s="211" t="s">
        <v>31</v>
      </c>
      <c r="K6" s="211" t="s">
        <v>154</v>
      </c>
      <c r="L6" s="211" t="s">
        <v>155</v>
      </c>
      <c r="M6" s="211" t="s">
        <v>156</v>
      </c>
      <c r="N6" s="211" t="s">
        <v>157</v>
      </c>
      <c r="O6" s="211" t="s">
        <v>158</v>
      </c>
      <c r="P6" s="211" t="s">
        <v>159</v>
      </c>
      <c r="Q6" s="211" t="s">
        <v>160</v>
      </c>
      <c r="R6" s="211" t="s">
        <v>161</v>
      </c>
      <c r="S6" s="211" t="s">
        <v>162</v>
      </c>
      <c r="T6" s="211" t="s">
        <v>163</v>
      </c>
      <c r="U6" s="211" t="s">
        <v>164</v>
      </c>
      <c r="V6" s="211" t="s">
        <v>165</v>
      </c>
      <c r="W6" s="211" t="s">
        <v>166</v>
      </c>
      <c r="X6" s="211" t="s">
        <v>167</v>
      </c>
      <c r="Y6" s="211" t="s">
        <v>168</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169</v>
      </c>
      <c r="B8" s="225" t="s">
        <v>103</v>
      </c>
      <c r="C8" s="245" t="s">
        <v>104</v>
      </c>
      <c r="D8" s="226"/>
      <c r="E8" s="227"/>
      <c r="F8" s="228"/>
      <c r="G8" s="228">
        <f>SUMIF(AG9:AG20,"&lt;&gt;NOR",G9:G20)</f>
        <v>0</v>
      </c>
      <c r="H8" s="228"/>
      <c r="I8" s="228">
        <f>SUM(I9:I20)</f>
        <v>0</v>
      </c>
      <c r="J8" s="228"/>
      <c r="K8" s="228">
        <f>SUM(K9:K20)</f>
        <v>0</v>
      </c>
      <c r="L8" s="228"/>
      <c r="M8" s="228">
        <f>SUM(M9:M20)</f>
        <v>0</v>
      </c>
      <c r="N8" s="227"/>
      <c r="O8" s="227">
        <f>SUM(O9:O20)</f>
        <v>0</v>
      </c>
      <c r="P8" s="227"/>
      <c r="Q8" s="227">
        <f>SUM(Q9:Q20)</f>
        <v>0</v>
      </c>
      <c r="R8" s="228"/>
      <c r="S8" s="228"/>
      <c r="T8" s="229"/>
      <c r="U8" s="223"/>
      <c r="V8" s="223">
        <f>SUM(V9:V20)</f>
        <v>0</v>
      </c>
      <c r="W8" s="223"/>
      <c r="X8" s="223"/>
      <c r="Y8" s="223"/>
      <c r="AG8" t="s">
        <v>170</v>
      </c>
    </row>
    <row r="9" spans="1:60" outlineLevel="1" x14ac:dyDescent="0.25">
      <c r="A9" s="231">
        <v>1</v>
      </c>
      <c r="B9" s="232" t="s">
        <v>884</v>
      </c>
      <c r="C9" s="247" t="s">
        <v>885</v>
      </c>
      <c r="D9" s="233" t="s">
        <v>886</v>
      </c>
      <c r="E9" s="234">
        <v>4</v>
      </c>
      <c r="F9" s="235"/>
      <c r="G9" s="236">
        <f>ROUND(E9*F9,2)</f>
        <v>0</v>
      </c>
      <c r="H9" s="235"/>
      <c r="I9" s="236">
        <f>ROUND(E9*H9,2)</f>
        <v>0</v>
      </c>
      <c r="J9" s="235"/>
      <c r="K9" s="236">
        <f>ROUND(E9*J9,2)</f>
        <v>0</v>
      </c>
      <c r="L9" s="236">
        <v>21</v>
      </c>
      <c r="M9" s="236">
        <f>G9*(1+L9/100)</f>
        <v>0</v>
      </c>
      <c r="N9" s="234">
        <v>0</v>
      </c>
      <c r="O9" s="234">
        <f>ROUND(E9*N9,2)</f>
        <v>0</v>
      </c>
      <c r="P9" s="234">
        <v>0</v>
      </c>
      <c r="Q9" s="234">
        <f>ROUND(E9*P9,2)</f>
        <v>0</v>
      </c>
      <c r="R9" s="236"/>
      <c r="S9" s="236" t="s">
        <v>362</v>
      </c>
      <c r="T9" s="237" t="s">
        <v>175</v>
      </c>
      <c r="U9" s="222">
        <v>0</v>
      </c>
      <c r="V9" s="222">
        <f>ROUND(E9*U9,2)</f>
        <v>0</v>
      </c>
      <c r="W9" s="222"/>
      <c r="X9" s="222" t="s">
        <v>197</v>
      </c>
      <c r="Y9" s="222" t="s">
        <v>176</v>
      </c>
      <c r="Z9" s="212"/>
      <c r="AA9" s="212"/>
      <c r="AB9" s="212"/>
      <c r="AC9" s="212"/>
      <c r="AD9" s="212"/>
      <c r="AE9" s="212"/>
      <c r="AF9" s="212"/>
      <c r="AG9" s="212" t="s">
        <v>696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2" t="s">
        <v>887</v>
      </c>
      <c r="D10" s="260"/>
      <c r="E10" s="260"/>
      <c r="F10" s="260"/>
      <c r="G10" s="260"/>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888</v>
      </c>
      <c r="AH10" s="212"/>
      <c r="AI10" s="212"/>
      <c r="AJ10" s="212"/>
      <c r="AK10" s="212"/>
      <c r="AL10" s="212"/>
      <c r="AM10" s="212"/>
      <c r="AN10" s="212"/>
      <c r="AO10" s="212"/>
      <c r="AP10" s="212"/>
      <c r="AQ10" s="212"/>
      <c r="AR10" s="212"/>
      <c r="AS10" s="212"/>
      <c r="AT10" s="212"/>
      <c r="AU10" s="212"/>
      <c r="AV10" s="212"/>
      <c r="AW10" s="212"/>
      <c r="AX10" s="212"/>
      <c r="AY10" s="212"/>
      <c r="AZ10" s="212"/>
      <c r="BA10" s="255" t="str">
        <f>C10</f>
        <v>nástěnný radiální ventilátor do podhledu, připojení O80 mm Vodt=80 m3/h při 90 Pa, příkon 30 W/230 V vč. zpětné klapky</v>
      </c>
      <c r="BB10" s="212"/>
      <c r="BC10" s="212"/>
      <c r="BD10" s="212"/>
      <c r="BE10" s="212"/>
      <c r="BF10" s="212"/>
      <c r="BG10" s="212"/>
      <c r="BH10" s="212"/>
    </row>
    <row r="11" spans="1:60" ht="30.6" outlineLevel="1" x14ac:dyDescent="0.25">
      <c r="A11" s="231">
        <v>2</v>
      </c>
      <c r="B11" s="232" t="s">
        <v>889</v>
      </c>
      <c r="C11" s="247" t="s">
        <v>890</v>
      </c>
      <c r="D11" s="233" t="s">
        <v>891</v>
      </c>
      <c r="E11" s="234">
        <v>5</v>
      </c>
      <c r="F11" s="235"/>
      <c r="G11" s="236">
        <f>ROUND(E11*F11,2)</f>
        <v>0</v>
      </c>
      <c r="H11" s="235"/>
      <c r="I11" s="236">
        <f>ROUND(E11*H11,2)</f>
        <v>0</v>
      </c>
      <c r="J11" s="235"/>
      <c r="K11" s="236">
        <f>ROUND(E11*J11,2)</f>
        <v>0</v>
      </c>
      <c r="L11" s="236">
        <v>21</v>
      </c>
      <c r="M11" s="236">
        <f>G11*(1+L11/100)</f>
        <v>0</v>
      </c>
      <c r="N11" s="234">
        <v>0</v>
      </c>
      <c r="O11" s="234">
        <f>ROUND(E11*N11,2)</f>
        <v>0</v>
      </c>
      <c r="P11" s="234">
        <v>0</v>
      </c>
      <c r="Q11" s="234">
        <f>ROUND(E11*P11,2)</f>
        <v>0</v>
      </c>
      <c r="R11" s="236"/>
      <c r="S11" s="236" t="s">
        <v>362</v>
      </c>
      <c r="T11" s="237" t="s">
        <v>175</v>
      </c>
      <c r="U11" s="222">
        <v>0</v>
      </c>
      <c r="V11" s="222">
        <f>ROUND(E11*U11,2)</f>
        <v>0</v>
      </c>
      <c r="W11" s="222"/>
      <c r="X11" s="222" t="s">
        <v>197</v>
      </c>
      <c r="Y11" s="222" t="s">
        <v>176</v>
      </c>
      <c r="Z11" s="212"/>
      <c r="AA11" s="212"/>
      <c r="AB11" s="212"/>
      <c r="AC11" s="212"/>
      <c r="AD11" s="212"/>
      <c r="AE11" s="212"/>
      <c r="AF11" s="212"/>
      <c r="AG11" s="212" t="s">
        <v>696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2" t="s">
        <v>892</v>
      </c>
      <c r="D12" s="260"/>
      <c r="E12" s="260"/>
      <c r="F12" s="260"/>
      <c r="G12" s="260"/>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888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3" t="s">
        <v>893</v>
      </c>
      <c r="D13" s="261"/>
      <c r="E13" s="261"/>
      <c r="F13" s="261"/>
      <c r="G13" s="261"/>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888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1">
        <v>3</v>
      </c>
      <c r="B14" s="232" t="s">
        <v>894</v>
      </c>
      <c r="C14" s="247" t="s">
        <v>885</v>
      </c>
      <c r="D14" s="233" t="s">
        <v>891</v>
      </c>
      <c r="E14" s="234">
        <v>22</v>
      </c>
      <c r="F14" s="235"/>
      <c r="G14" s="236">
        <f>ROUND(E14*F14,2)</f>
        <v>0</v>
      </c>
      <c r="H14" s="235"/>
      <c r="I14" s="236">
        <f>ROUND(E14*H14,2)</f>
        <v>0</v>
      </c>
      <c r="J14" s="235"/>
      <c r="K14" s="236">
        <f>ROUND(E14*J14,2)</f>
        <v>0</v>
      </c>
      <c r="L14" s="236">
        <v>21</v>
      </c>
      <c r="M14" s="236">
        <f>G14*(1+L14/100)</f>
        <v>0</v>
      </c>
      <c r="N14" s="234">
        <v>0</v>
      </c>
      <c r="O14" s="234">
        <f>ROUND(E14*N14,2)</f>
        <v>0</v>
      </c>
      <c r="P14" s="234">
        <v>0</v>
      </c>
      <c r="Q14" s="234">
        <f>ROUND(E14*P14,2)</f>
        <v>0</v>
      </c>
      <c r="R14" s="236"/>
      <c r="S14" s="236" t="s">
        <v>362</v>
      </c>
      <c r="T14" s="237" t="s">
        <v>175</v>
      </c>
      <c r="U14" s="222">
        <v>0</v>
      </c>
      <c r="V14" s="222">
        <f>ROUND(E14*U14,2)</f>
        <v>0</v>
      </c>
      <c r="W14" s="222"/>
      <c r="X14" s="222" t="s">
        <v>197</v>
      </c>
      <c r="Y14" s="222" t="s">
        <v>176</v>
      </c>
      <c r="Z14" s="212"/>
      <c r="AA14" s="212"/>
      <c r="AB14" s="212"/>
      <c r="AC14" s="212"/>
      <c r="AD14" s="212"/>
      <c r="AE14" s="212"/>
      <c r="AF14" s="212"/>
      <c r="AG14" s="212" t="s">
        <v>696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2" t="s">
        <v>895</v>
      </c>
      <c r="D15" s="260"/>
      <c r="E15" s="260"/>
      <c r="F15" s="260"/>
      <c r="G15" s="260"/>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888</v>
      </c>
      <c r="AH15" s="212"/>
      <c r="AI15" s="212"/>
      <c r="AJ15" s="212"/>
      <c r="AK15" s="212"/>
      <c r="AL15" s="212"/>
      <c r="AM15" s="212"/>
      <c r="AN15" s="212"/>
      <c r="AO15" s="212"/>
      <c r="AP15" s="212"/>
      <c r="AQ15" s="212"/>
      <c r="AR15" s="212"/>
      <c r="AS15" s="212"/>
      <c r="AT15" s="212"/>
      <c r="AU15" s="212"/>
      <c r="AV15" s="212"/>
      <c r="AW15" s="212"/>
      <c r="AX15" s="212"/>
      <c r="AY15" s="212"/>
      <c r="AZ15" s="212"/>
      <c r="BA15" s="255" t="str">
        <f>C15</f>
        <v>ohebná Al laminátová hadice s kostrou z ocelového drátu, spirálně vinutá mezi dvěma vrstvami několikavrstvého Al laminátu O80 mm</v>
      </c>
      <c r="BB15" s="212"/>
      <c r="BC15" s="212"/>
      <c r="BD15" s="212"/>
      <c r="BE15" s="212"/>
      <c r="BF15" s="212"/>
      <c r="BG15" s="212"/>
      <c r="BH15" s="212"/>
    </row>
    <row r="16" spans="1:60" outlineLevel="1" x14ac:dyDescent="0.25">
      <c r="A16" s="231">
        <v>4</v>
      </c>
      <c r="B16" s="232" t="s">
        <v>896</v>
      </c>
      <c r="C16" s="247" t="s">
        <v>885</v>
      </c>
      <c r="D16" s="233" t="s">
        <v>195</v>
      </c>
      <c r="E16" s="234">
        <v>2</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362</v>
      </c>
      <c r="T16" s="237" t="s">
        <v>175</v>
      </c>
      <c r="U16" s="222">
        <v>0</v>
      </c>
      <c r="V16" s="222">
        <f>ROUND(E16*U16,2)</f>
        <v>0</v>
      </c>
      <c r="W16" s="222"/>
      <c r="X16" s="222" t="s">
        <v>197</v>
      </c>
      <c r="Y16" s="222" t="s">
        <v>176</v>
      </c>
      <c r="Z16" s="212"/>
      <c r="AA16" s="212"/>
      <c r="AB16" s="212"/>
      <c r="AC16" s="212"/>
      <c r="AD16" s="212"/>
      <c r="AE16" s="212"/>
      <c r="AF16" s="212"/>
      <c r="AG16" s="212" t="s">
        <v>696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2" t="s">
        <v>897</v>
      </c>
      <c r="D17" s="260"/>
      <c r="E17" s="260"/>
      <c r="F17" s="260"/>
      <c r="G17" s="260"/>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888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1">
        <v>5</v>
      </c>
      <c r="B18" s="232" t="s">
        <v>898</v>
      </c>
      <c r="C18" s="247" t="s">
        <v>885</v>
      </c>
      <c r="D18" s="233" t="s">
        <v>899</v>
      </c>
      <c r="E18" s="234">
        <v>1</v>
      </c>
      <c r="F18" s="235"/>
      <c r="G18" s="236">
        <f>ROUND(E18*F18,2)</f>
        <v>0</v>
      </c>
      <c r="H18" s="235"/>
      <c r="I18" s="236">
        <f>ROUND(E18*H18,2)</f>
        <v>0</v>
      </c>
      <c r="J18" s="235"/>
      <c r="K18" s="236">
        <f>ROUND(E18*J18,2)</f>
        <v>0</v>
      </c>
      <c r="L18" s="236">
        <v>21</v>
      </c>
      <c r="M18" s="236">
        <f>G18*(1+L18/100)</f>
        <v>0</v>
      </c>
      <c r="N18" s="234">
        <v>0</v>
      </c>
      <c r="O18" s="234">
        <f>ROUND(E18*N18,2)</f>
        <v>0</v>
      </c>
      <c r="P18" s="234">
        <v>0</v>
      </c>
      <c r="Q18" s="234">
        <f>ROUND(E18*P18,2)</f>
        <v>0</v>
      </c>
      <c r="R18" s="236"/>
      <c r="S18" s="236" t="s">
        <v>362</v>
      </c>
      <c r="T18" s="237" t="s">
        <v>175</v>
      </c>
      <c r="U18" s="222">
        <v>0</v>
      </c>
      <c r="V18" s="222">
        <f>ROUND(E18*U18,2)</f>
        <v>0</v>
      </c>
      <c r="W18" s="222"/>
      <c r="X18" s="222" t="s">
        <v>269</v>
      </c>
      <c r="Y18" s="222" t="s">
        <v>176</v>
      </c>
      <c r="Z18" s="212"/>
      <c r="AA18" s="212"/>
      <c r="AB18" s="212"/>
      <c r="AC18" s="212"/>
      <c r="AD18" s="212"/>
      <c r="AE18" s="212"/>
      <c r="AF18" s="212"/>
      <c r="AG18" s="212" t="s">
        <v>599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2" t="s">
        <v>900</v>
      </c>
      <c r="D19" s="260"/>
      <c r="E19" s="260"/>
      <c r="F19" s="260"/>
      <c r="G19" s="260"/>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888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1">
        <v>6</v>
      </c>
      <c r="B20" s="232" t="s">
        <v>901</v>
      </c>
      <c r="C20" s="247" t="s">
        <v>902</v>
      </c>
      <c r="D20" s="233" t="s">
        <v>859</v>
      </c>
      <c r="E20" s="234">
        <v>2</v>
      </c>
      <c r="F20" s="235"/>
      <c r="G20" s="236">
        <f>ROUND(E20*F20,2)</f>
        <v>0</v>
      </c>
      <c r="H20" s="235"/>
      <c r="I20" s="236">
        <f>ROUND(E20*H20,2)</f>
        <v>0</v>
      </c>
      <c r="J20" s="235"/>
      <c r="K20" s="236">
        <f>ROUND(E20*J20,2)</f>
        <v>0</v>
      </c>
      <c r="L20" s="236">
        <v>21</v>
      </c>
      <c r="M20" s="236">
        <f>G20*(1+L20/100)</f>
        <v>0</v>
      </c>
      <c r="N20" s="234">
        <v>0</v>
      </c>
      <c r="O20" s="234">
        <f>ROUND(E20*N20,2)</f>
        <v>0</v>
      </c>
      <c r="P20" s="234">
        <v>0</v>
      </c>
      <c r="Q20" s="234">
        <f>ROUND(E20*P20,2)</f>
        <v>0</v>
      </c>
      <c r="R20" s="236"/>
      <c r="S20" s="236" t="s">
        <v>362</v>
      </c>
      <c r="T20" s="237" t="s">
        <v>175</v>
      </c>
      <c r="U20" s="222">
        <v>0</v>
      </c>
      <c r="V20" s="222">
        <f>ROUND(E20*U20,2)</f>
        <v>0</v>
      </c>
      <c r="W20" s="222"/>
      <c r="X20" s="222" t="s">
        <v>197</v>
      </c>
      <c r="Y20" s="222" t="s">
        <v>176</v>
      </c>
      <c r="Z20" s="212"/>
      <c r="AA20" s="212"/>
      <c r="AB20" s="212"/>
      <c r="AC20" s="212"/>
      <c r="AD20" s="212"/>
      <c r="AE20" s="212"/>
      <c r="AF20" s="212"/>
      <c r="AG20" s="212" t="s">
        <v>696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3"/>
      <c r="B21" s="4"/>
      <c r="C21" s="248"/>
      <c r="D21" s="6"/>
      <c r="E21" s="3"/>
      <c r="F21" s="3"/>
      <c r="G21" s="3"/>
      <c r="H21" s="3"/>
      <c r="I21" s="3"/>
      <c r="J21" s="3"/>
      <c r="K21" s="3"/>
      <c r="L21" s="3"/>
      <c r="M21" s="3"/>
      <c r="N21" s="3"/>
      <c r="O21" s="3"/>
      <c r="P21" s="3"/>
      <c r="Q21" s="3"/>
      <c r="R21" s="3"/>
      <c r="S21" s="3"/>
      <c r="T21" s="3"/>
      <c r="U21" s="3"/>
      <c r="V21" s="3"/>
      <c r="W21" s="3"/>
      <c r="X21" s="3"/>
      <c r="Y21" s="3"/>
      <c r="AE21">
        <v>12</v>
      </c>
      <c r="AF21">
        <v>21</v>
      </c>
      <c r="AG21" t="s">
        <v>155</v>
      </c>
    </row>
    <row r="22" spans="1:60" x14ac:dyDescent="0.25">
      <c r="A22" s="215"/>
      <c r="B22" s="216" t="s">
        <v>29</v>
      </c>
      <c r="C22" s="249"/>
      <c r="D22" s="217"/>
      <c r="E22" s="218"/>
      <c r="F22" s="218"/>
      <c r="G22" s="230">
        <f>G8</f>
        <v>0</v>
      </c>
      <c r="H22" s="3"/>
      <c r="I22" s="3"/>
      <c r="J22" s="3"/>
      <c r="K22" s="3"/>
      <c r="L22" s="3"/>
      <c r="M22" s="3"/>
      <c r="N22" s="3"/>
      <c r="O22" s="3"/>
      <c r="P22" s="3"/>
      <c r="Q22" s="3"/>
      <c r="R22" s="3"/>
      <c r="S22" s="3"/>
      <c r="T22" s="3"/>
      <c r="U22" s="3"/>
      <c r="V22" s="3"/>
      <c r="W22" s="3"/>
      <c r="X22" s="3"/>
      <c r="Y22" s="3"/>
      <c r="AE22">
        <f>SUMIF(L7:L20,AE21,G7:G20)</f>
        <v>0</v>
      </c>
      <c r="AF22">
        <f>SUMIF(L7:L20,AF21,G7:G20)</f>
        <v>0</v>
      </c>
      <c r="AG22" t="s">
        <v>190</v>
      </c>
    </row>
    <row r="23" spans="1:60" x14ac:dyDescent="0.25">
      <c r="C23" s="250"/>
      <c r="D23" s="10"/>
      <c r="AG23" t="s">
        <v>191</v>
      </c>
    </row>
    <row r="24" spans="1:60" x14ac:dyDescent="0.25">
      <c r="D24" s="10"/>
    </row>
    <row r="25" spans="1:60" x14ac:dyDescent="0.25">
      <c r="D25" s="10"/>
    </row>
    <row r="26" spans="1:60" x14ac:dyDescent="0.25">
      <c r="D26" s="10"/>
    </row>
    <row r="27" spans="1:60" x14ac:dyDescent="0.25">
      <c r="D27" s="10"/>
    </row>
    <row r="28" spans="1:60" x14ac:dyDescent="0.25">
      <c r="D28" s="10"/>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mMu8/MrGN9aOSmmGoXv7t6/jtKzsKXzRYfIXGfl9sc33N7EXq6i8xZyHRYcAthOCdyFIRMKUNIIvDVw7xltRQ==" saltValue="OQCMyoxQqNmt+ZYN3fg0EA==" spinCount="100000" sheet="1" formatRows="0"/>
  <mergeCells count="10">
    <mergeCell ref="C13:G13"/>
    <mergeCell ref="C15:G15"/>
    <mergeCell ref="C17:G17"/>
    <mergeCell ref="C19:G19"/>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VRN 1 Naklady</vt:lpstr>
      <vt:lpstr>SO-01 1 Pol</vt:lpstr>
      <vt:lpstr>SO-01 3 Pol</vt:lpstr>
      <vt:lpstr>SO-01 5 Pol</vt:lpstr>
      <vt:lpstr>SO-01 6 Pol</vt:lpstr>
      <vt:lpstr>SO-01 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1 Pol'!Názvy_tisku</vt:lpstr>
      <vt:lpstr>'SO-01 3 Pol'!Názvy_tisku</vt:lpstr>
      <vt:lpstr>'SO-01 5 Pol'!Názvy_tisku</vt:lpstr>
      <vt:lpstr>'SO-01 6 Pol'!Názvy_tisku</vt:lpstr>
      <vt:lpstr>'SO-01 7 Pol'!Názvy_tisku</vt:lpstr>
      <vt:lpstr>'VRN 1 Naklady'!Názvy_tisku</vt:lpstr>
      <vt:lpstr>oadresa</vt:lpstr>
      <vt:lpstr>Stavba!Objednatel</vt:lpstr>
      <vt:lpstr>Stavba!Objekt</vt:lpstr>
      <vt:lpstr>'SO-01 1 Pol'!Oblast_tisku</vt:lpstr>
      <vt:lpstr>'SO-01 3 Pol'!Oblast_tisku</vt:lpstr>
      <vt:lpstr>'SO-01 5 Pol'!Oblast_tisku</vt:lpstr>
      <vt:lpstr>'SO-01 6 Pol'!Oblast_tisku</vt:lpstr>
      <vt:lpstr>'SO-01 7 Pol'!Oblast_tisku</vt:lpstr>
      <vt:lpstr>Stavba!Oblast_tisku</vt:lpstr>
      <vt:lpstr>'VRN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Rikan</dc:creator>
  <cp:lastModifiedBy>Zbyněk Rikan</cp:lastModifiedBy>
  <cp:lastPrinted>2019-03-19T12:27:02Z</cp:lastPrinted>
  <dcterms:created xsi:type="dcterms:W3CDTF">2009-04-08T07:15:50Z</dcterms:created>
  <dcterms:modified xsi:type="dcterms:W3CDTF">2024-10-31T10:51:15Z</dcterms:modified>
</cp:coreProperties>
</file>